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510" yWindow="585" windowWidth="12135" windowHeight="9660" activeTab="9"/>
  </bookViews>
  <sheets>
    <sheet name="Сводка затрат" sheetId="1" r:id="rId1"/>
    <sheet name="ССР" sheetId="2" r:id="rId2"/>
    <sheet name="ОСР 02-01" sheetId="3" r:id="rId3"/>
    <sheet name="ОСР 12-01" sheetId="4" r:id="rId4"/>
    <sheet name="Источники ЦИ" sheetId="5" r:id="rId5"/>
    <sheet name="ЛСР № 140Л" sheetId="6" r:id="rId6"/>
    <sheet name="314 ПР НЦС" sheetId="7" r:id="rId7"/>
    <sheet name="РСС" sheetId="8" r:id="rId8"/>
    <sheet name="Форма 20.1 УНЦ" sheetId="9" r:id="rId9"/>
    <sheet name="Контроль не превышения ОФП УНЦ" sheetId="10" r:id="rId10"/>
  </sheets>
  <definedNames>
    <definedName name="FOT" localSheetId="2">#REF!</definedName>
    <definedName name="FOT" localSheetId="3">#REF!</definedName>
    <definedName name="FOT" localSheetId="0">#REF!</definedName>
    <definedName name="FOT">#REF!</definedName>
    <definedName name="_xlnm.Print_Titles" localSheetId="5">'ЛСР № 140Л'!$51:$51</definedName>
    <definedName name="_xlnm.Print_Area" localSheetId="6">'314 ПР НЦС'!$B$2:$H$45</definedName>
    <definedName name="_xlnm.Print_Area" localSheetId="4">'Источники ЦИ'!$A$1:$K$35</definedName>
    <definedName name="_xlnm.Print_Area" localSheetId="9">'Контроль не превышения ОФП УНЦ'!$A$1:$M$21</definedName>
    <definedName name="_xlnm.Print_Area" localSheetId="5">'ЛСР № 140Л'!$A$1:$L$261</definedName>
    <definedName name="_xlnm.Print_Area" localSheetId="7">РСС!$A$1:$U$111</definedName>
    <definedName name="_xlnm.Print_Area" localSheetId="0">'Сводка затрат'!$A$1:$C$90</definedName>
    <definedName name="_xlnm.Print_Area" localSheetId="8">'Форма 20.1 УНЦ'!$B$1:$P$23</definedName>
  </definedNames>
  <calcPr calcId="145621"/>
</workbook>
</file>

<file path=xl/calcChain.xml><?xml version="1.0" encoding="utf-8"?>
<calcChain xmlns="http://schemas.openxmlformats.org/spreadsheetml/2006/main">
  <c r="H24" i="10" l="1"/>
  <c r="E24" i="10"/>
  <c r="D24" i="10"/>
  <c r="I19" i="10"/>
  <c r="J19" i="10" s="1"/>
  <c r="K19" i="10" s="1"/>
  <c r="L19" i="10" s="1"/>
  <c r="L18" i="10"/>
  <c r="K18" i="10"/>
  <c r="J18" i="10"/>
  <c r="I18" i="10"/>
  <c r="H18" i="10"/>
  <c r="G18" i="10"/>
  <c r="F18" i="10"/>
  <c r="E18" i="10"/>
  <c r="D18" i="10"/>
  <c r="C18" i="10"/>
  <c r="M18" i="10" s="1"/>
  <c r="G10" i="10"/>
  <c r="G7" i="10"/>
  <c r="P23" i="9"/>
  <c r="P21" i="9"/>
  <c r="P20" i="9"/>
  <c r="P18" i="9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E90" i="8"/>
  <c r="O89" i="8"/>
  <c r="E89" i="8"/>
  <c r="O88" i="8"/>
  <c r="O87" i="8"/>
  <c r="E87" i="8"/>
  <c r="O86" i="8"/>
  <c r="E86" i="8"/>
  <c r="E85" i="8"/>
  <c r="K80" i="8"/>
  <c r="J80" i="8"/>
  <c r="I80" i="8"/>
  <c r="H80" i="8"/>
  <c r="G80" i="8"/>
  <c r="F80" i="8"/>
  <c r="K79" i="8"/>
  <c r="J79" i="8"/>
  <c r="I79" i="8"/>
  <c r="H79" i="8"/>
  <c r="G79" i="8"/>
  <c r="F79" i="8"/>
  <c r="E79" i="8"/>
  <c r="K78" i="8"/>
  <c r="J78" i="8"/>
  <c r="I78" i="8"/>
  <c r="H78" i="8"/>
  <c r="G78" i="8"/>
  <c r="F78" i="8"/>
  <c r="E78" i="8"/>
  <c r="K77" i="8"/>
  <c r="J77" i="8"/>
  <c r="I77" i="8"/>
  <c r="H77" i="8"/>
  <c r="G77" i="8"/>
  <c r="F77" i="8"/>
  <c r="E77" i="8"/>
  <c r="K76" i="8"/>
  <c r="J76" i="8"/>
  <c r="I76" i="8"/>
  <c r="H76" i="8"/>
  <c r="G76" i="8"/>
  <c r="F76" i="8"/>
  <c r="E76" i="8"/>
  <c r="K75" i="8"/>
  <c r="J75" i="8"/>
  <c r="I75" i="8"/>
  <c r="H75" i="8"/>
  <c r="G75" i="8"/>
  <c r="F75" i="8"/>
  <c r="E75" i="8"/>
  <c r="K74" i="8"/>
  <c r="J74" i="8"/>
  <c r="I74" i="8"/>
  <c r="H74" i="8"/>
  <c r="G74" i="8"/>
  <c r="F74" i="8"/>
  <c r="E74" i="8"/>
  <c r="K73" i="8"/>
  <c r="J73" i="8"/>
  <c r="I73" i="8"/>
  <c r="H73" i="8"/>
  <c r="G73" i="8"/>
  <c r="F73" i="8"/>
  <c r="E73" i="8"/>
  <c r="K72" i="8"/>
  <c r="J72" i="8"/>
  <c r="I72" i="8"/>
  <c r="H72" i="8"/>
  <c r="G72" i="8"/>
  <c r="F72" i="8"/>
  <c r="E72" i="8"/>
  <c r="K71" i="8"/>
  <c r="J71" i="8"/>
  <c r="I71" i="8"/>
  <c r="H71" i="8"/>
  <c r="G71" i="8"/>
  <c r="F71" i="8"/>
  <c r="E71" i="8"/>
  <c r="K67" i="8"/>
  <c r="J67" i="8"/>
  <c r="I67" i="8"/>
  <c r="H67" i="8"/>
  <c r="G67" i="8"/>
  <c r="F67" i="8"/>
  <c r="K66" i="8"/>
  <c r="J66" i="8"/>
  <c r="I66" i="8"/>
  <c r="H66" i="8"/>
  <c r="G66" i="8"/>
  <c r="F66" i="8"/>
  <c r="E66" i="8"/>
  <c r="K65" i="8"/>
  <c r="J65" i="8"/>
  <c r="I65" i="8"/>
  <c r="H65" i="8"/>
  <c r="G65" i="8"/>
  <c r="F65" i="8"/>
  <c r="E65" i="8"/>
  <c r="K64" i="8"/>
  <c r="J64" i="8"/>
  <c r="I64" i="8"/>
  <c r="H64" i="8"/>
  <c r="G64" i="8"/>
  <c r="F64" i="8"/>
  <c r="E64" i="8"/>
  <c r="K63" i="8"/>
  <c r="J63" i="8"/>
  <c r="I63" i="8"/>
  <c r="H63" i="8"/>
  <c r="G63" i="8"/>
  <c r="F63" i="8"/>
  <c r="E63" i="8"/>
  <c r="K62" i="8"/>
  <c r="J62" i="8"/>
  <c r="I62" i="8"/>
  <c r="H62" i="8"/>
  <c r="G62" i="8"/>
  <c r="F62" i="8"/>
  <c r="E62" i="8"/>
  <c r="K61" i="8"/>
  <c r="J61" i="8"/>
  <c r="I61" i="8"/>
  <c r="H61" i="8"/>
  <c r="G61" i="8"/>
  <c r="F61" i="8"/>
  <c r="E61" i="8"/>
  <c r="K60" i="8"/>
  <c r="J60" i="8"/>
  <c r="I60" i="8"/>
  <c r="H60" i="8"/>
  <c r="G60" i="8"/>
  <c r="F60" i="8"/>
  <c r="E60" i="8"/>
  <c r="K59" i="8"/>
  <c r="J59" i="8"/>
  <c r="I59" i="8"/>
  <c r="H59" i="8"/>
  <c r="G59" i="8"/>
  <c r="F59" i="8"/>
  <c r="E59" i="8"/>
  <c r="K58" i="8"/>
  <c r="J58" i="8"/>
  <c r="I58" i="8"/>
  <c r="H58" i="8"/>
  <c r="G58" i="8"/>
  <c r="F58" i="8"/>
  <c r="E58" i="8"/>
  <c r="O52" i="8"/>
  <c r="E52" i="8"/>
  <c r="O51" i="8"/>
  <c r="E51" i="8"/>
  <c r="O50" i="8"/>
  <c r="E50" i="8"/>
  <c r="O49" i="8"/>
  <c r="E49" i="8"/>
  <c r="O48" i="8"/>
  <c r="E48" i="8"/>
  <c r="O47" i="8"/>
  <c r="E47" i="8"/>
  <c r="O46" i="8"/>
  <c r="E46" i="8"/>
  <c r="O45" i="8"/>
  <c r="E45" i="8"/>
  <c r="O44" i="8"/>
  <c r="E44" i="8"/>
  <c r="O43" i="8"/>
  <c r="E43" i="8"/>
  <c r="O42" i="8"/>
  <c r="E42" i="8"/>
  <c r="M41" i="8"/>
  <c r="L41" i="8"/>
  <c r="K41" i="8"/>
  <c r="J41" i="8"/>
  <c r="I41" i="8"/>
  <c r="H41" i="8"/>
  <c r="M40" i="8"/>
  <c r="L40" i="8"/>
  <c r="S34" i="8"/>
  <c r="S32" i="8"/>
  <c r="S31" i="8"/>
  <c r="S30" i="8"/>
  <c r="S29" i="8"/>
  <c r="U28" i="8"/>
  <c r="T28" i="8"/>
  <c r="S28" i="8"/>
  <c r="R28" i="8"/>
  <c r="Q28" i="8"/>
  <c r="P28" i="8"/>
  <c r="T26" i="8"/>
  <c r="S26" i="8"/>
  <c r="L26" i="8"/>
  <c r="T25" i="8"/>
  <c r="S25" i="8"/>
  <c r="L25" i="8"/>
  <c r="K25" i="8"/>
  <c r="T24" i="8"/>
  <c r="S24" i="8"/>
  <c r="L24" i="8"/>
  <c r="T23" i="8"/>
  <c r="S23" i="8"/>
  <c r="L23" i="8"/>
  <c r="T22" i="8"/>
  <c r="S22" i="8"/>
  <c r="L22" i="8"/>
  <c r="U19" i="8"/>
  <c r="T19" i="8"/>
  <c r="S19" i="8"/>
  <c r="R19" i="8"/>
  <c r="Q19" i="8"/>
  <c r="P19" i="8"/>
  <c r="L19" i="8"/>
  <c r="K19" i="8"/>
  <c r="I19" i="8"/>
  <c r="T18" i="8"/>
  <c r="S18" i="8"/>
  <c r="L18" i="8"/>
  <c r="T17" i="8"/>
  <c r="S17" i="8"/>
  <c r="L17" i="8"/>
  <c r="K17" i="8"/>
  <c r="T16" i="8"/>
  <c r="S16" i="8"/>
  <c r="L16" i="8"/>
  <c r="T15" i="8"/>
  <c r="S15" i="8"/>
  <c r="L15" i="8"/>
  <c r="T14" i="8"/>
  <c r="S14" i="8"/>
  <c r="L14" i="8"/>
  <c r="L12" i="8"/>
  <c r="K12" i="8"/>
  <c r="I12" i="8"/>
  <c r="U11" i="8"/>
  <c r="T11" i="8"/>
  <c r="S11" i="8"/>
  <c r="R11" i="8"/>
  <c r="Q11" i="8"/>
  <c r="P11" i="8"/>
  <c r="L11" i="8"/>
  <c r="K11" i="8"/>
  <c r="J11" i="8"/>
  <c r="I11" i="8"/>
  <c r="H11" i="8"/>
  <c r="V9" i="8"/>
  <c r="H39" i="7"/>
  <c r="H38" i="7"/>
  <c r="H37" i="7"/>
  <c r="H36" i="7"/>
  <c r="H35" i="7"/>
  <c r="H34" i="7"/>
  <c r="H33" i="7"/>
  <c r="H32" i="7"/>
  <c r="H30" i="7"/>
  <c r="H28" i="7"/>
  <c r="H27" i="7"/>
  <c r="H26" i="7"/>
  <c r="H25" i="7"/>
  <c r="H24" i="7"/>
  <c r="H23" i="7"/>
  <c r="H22" i="7"/>
  <c r="H21" i="7"/>
  <c r="H19" i="7"/>
  <c r="H18" i="7"/>
  <c r="H17" i="7"/>
  <c r="G13" i="7"/>
  <c r="J20" i="5"/>
  <c r="G16" i="5"/>
  <c r="J15" i="5"/>
  <c r="G11" i="5"/>
  <c r="H23" i="4"/>
  <c r="G23" i="4"/>
  <c r="F23" i="4"/>
  <c r="E23" i="4"/>
  <c r="D23" i="4"/>
  <c r="H22" i="4"/>
  <c r="G22" i="4"/>
  <c r="F22" i="4"/>
  <c r="E22" i="4"/>
  <c r="D22" i="4"/>
  <c r="H21" i="4"/>
  <c r="H20" i="4"/>
  <c r="G20" i="4"/>
  <c r="F20" i="4"/>
  <c r="E20" i="4"/>
  <c r="D20" i="4"/>
  <c r="H19" i="4"/>
  <c r="H18" i="4"/>
  <c r="G18" i="4"/>
  <c r="F18" i="4"/>
  <c r="E18" i="4"/>
  <c r="D18" i="4"/>
  <c r="H17" i="4"/>
  <c r="G17" i="4"/>
  <c r="H23" i="3"/>
  <c r="G23" i="3"/>
  <c r="F23" i="3"/>
  <c r="E23" i="3"/>
  <c r="D23" i="3"/>
  <c r="H22" i="3"/>
  <c r="G22" i="3"/>
  <c r="F22" i="3"/>
  <c r="E22" i="3"/>
  <c r="D22" i="3"/>
  <c r="H21" i="3"/>
  <c r="E21" i="3"/>
  <c r="D21" i="3"/>
  <c r="H20" i="3"/>
  <c r="G20" i="3"/>
  <c r="F20" i="3"/>
  <c r="E20" i="3"/>
  <c r="D20" i="3"/>
  <c r="H19" i="3"/>
  <c r="E19" i="3"/>
  <c r="D19" i="3"/>
  <c r="H18" i="3"/>
  <c r="G18" i="3"/>
  <c r="F18" i="3"/>
  <c r="E18" i="3"/>
  <c r="D18" i="3"/>
  <c r="H17" i="3"/>
  <c r="G17" i="3"/>
  <c r="F17" i="3"/>
  <c r="E17" i="3"/>
  <c r="D17" i="3"/>
  <c r="H97" i="2"/>
  <c r="G97" i="2"/>
  <c r="F97" i="2"/>
  <c r="E97" i="2"/>
  <c r="D97" i="2"/>
  <c r="H96" i="2"/>
  <c r="G96" i="2"/>
  <c r="F96" i="2"/>
  <c r="E96" i="2"/>
  <c r="D96" i="2"/>
  <c r="H94" i="2"/>
  <c r="G94" i="2"/>
  <c r="F94" i="2"/>
  <c r="E94" i="2"/>
  <c r="D94" i="2"/>
  <c r="H91" i="2"/>
  <c r="G91" i="2"/>
  <c r="F91" i="2"/>
  <c r="E91" i="2"/>
  <c r="D91" i="2"/>
  <c r="H89" i="2"/>
  <c r="G89" i="2"/>
  <c r="F89" i="2"/>
  <c r="E89" i="2"/>
  <c r="D89" i="2"/>
  <c r="H88" i="2"/>
  <c r="G88" i="2"/>
  <c r="F88" i="2"/>
  <c r="E88" i="2"/>
  <c r="D88" i="2"/>
  <c r="H85" i="2"/>
  <c r="G85" i="2"/>
  <c r="H83" i="2"/>
  <c r="G83" i="2"/>
  <c r="F83" i="2"/>
  <c r="E83" i="2"/>
  <c r="D83" i="2"/>
  <c r="H82" i="2"/>
  <c r="G82" i="2"/>
  <c r="F82" i="2"/>
  <c r="E82" i="2"/>
  <c r="D82" i="2"/>
  <c r="H79" i="2"/>
  <c r="G79" i="2"/>
  <c r="H78" i="2"/>
  <c r="G78" i="2"/>
  <c r="H76" i="2"/>
  <c r="G76" i="2"/>
  <c r="F76" i="2"/>
  <c r="E76" i="2"/>
  <c r="D76" i="2"/>
  <c r="H75" i="2"/>
  <c r="G75" i="2"/>
  <c r="F75" i="2"/>
  <c r="E75" i="2"/>
  <c r="D75" i="2"/>
  <c r="H72" i="2"/>
  <c r="E72" i="2"/>
  <c r="D72" i="2"/>
  <c r="H70" i="2"/>
  <c r="G70" i="2"/>
  <c r="F70" i="2"/>
  <c r="E70" i="2"/>
  <c r="D70" i="2"/>
  <c r="H69" i="2"/>
  <c r="G69" i="2"/>
  <c r="F69" i="2"/>
  <c r="E69" i="2"/>
  <c r="D69" i="2"/>
  <c r="H66" i="2"/>
  <c r="E66" i="2"/>
  <c r="D66" i="2"/>
  <c r="H64" i="2"/>
  <c r="G64" i="2"/>
  <c r="F64" i="2"/>
  <c r="E64" i="2"/>
  <c r="D64" i="2"/>
  <c r="H63" i="2"/>
  <c r="G63" i="2"/>
  <c r="F63" i="2"/>
  <c r="E63" i="2"/>
  <c r="D63" i="2"/>
  <c r="H59" i="2"/>
  <c r="G59" i="2"/>
  <c r="F59" i="2"/>
  <c r="E59" i="2"/>
  <c r="D59" i="2"/>
  <c r="H58" i="2"/>
  <c r="G58" i="2"/>
  <c r="F58" i="2"/>
  <c r="E58" i="2"/>
  <c r="D58" i="2"/>
  <c r="H54" i="2"/>
  <c r="G54" i="2"/>
  <c r="F54" i="2"/>
  <c r="E54" i="2"/>
  <c r="D54" i="2"/>
  <c r="H53" i="2"/>
  <c r="G53" i="2"/>
  <c r="F53" i="2"/>
  <c r="E53" i="2"/>
  <c r="D53" i="2"/>
  <c r="H49" i="2"/>
  <c r="G49" i="2"/>
  <c r="F49" i="2"/>
  <c r="E49" i="2"/>
  <c r="D49" i="2"/>
  <c r="H48" i="2"/>
  <c r="G48" i="2"/>
  <c r="F48" i="2"/>
  <c r="E48" i="2"/>
  <c r="D48" i="2"/>
  <c r="H44" i="2"/>
  <c r="G44" i="2"/>
  <c r="F44" i="2"/>
  <c r="E44" i="2"/>
  <c r="D44" i="2"/>
  <c r="H43" i="2"/>
  <c r="G43" i="2"/>
  <c r="F43" i="2"/>
  <c r="E43" i="2"/>
  <c r="D43" i="2"/>
  <c r="H40" i="2"/>
  <c r="G40" i="2"/>
  <c r="F40" i="2"/>
  <c r="E40" i="2"/>
  <c r="D40" i="2"/>
  <c r="H38" i="2"/>
  <c r="G38" i="2"/>
  <c r="F38" i="2"/>
  <c r="E38" i="2"/>
  <c r="D38" i="2"/>
  <c r="C14" i="2"/>
  <c r="B8" i="2"/>
  <c r="C62" i="1"/>
  <c r="C61" i="1"/>
  <c r="C60" i="1"/>
  <c r="C59" i="1"/>
  <c r="C58" i="1"/>
  <c r="C57" i="1"/>
  <c r="C56" i="1"/>
  <c r="C55" i="1"/>
  <c r="C54" i="1"/>
  <c r="C53" i="1"/>
  <c r="C52" i="1"/>
  <c r="C50" i="1"/>
  <c r="C49" i="1"/>
  <c r="C48" i="1"/>
  <c r="C47" i="1"/>
  <c r="C46" i="1"/>
  <c r="C33" i="1"/>
  <c r="C27" i="1"/>
  <c r="C24" i="1"/>
  <c r="C23" i="1"/>
  <c r="C22" i="1"/>
  <c r="C21" i="1"/>
  <c r="C20" i="1"/>
  <c r="C18" i="1"/>
  <c r="C17" i="1"/>
  <c r="C16" i="1"/>
  <c r="C15" i="1"/>
  <c r="T10" i="1"/>
  <c r="S10" i="1"/>
  <c r="R10" i="1"/>
  <c r="Q10" i="1"/>
  <c r="P10" i="1"/>
  <c r="N10" i="1"/>
  <c r="G12" i="10" l="1"/>
  <c r="G11" i="10" s="1"/>
  <c r="I24" i="10" l="1"/>
  <c r="F24" i="10"/>
  <c r="H13" i="10"/>
  <c r="G13" i="10"/>
</calcChain>
</file>

<file path=xl/sharedStrings.xml><?xml version="1.0" encoding="utf-8"?>
<sst xmlns="http://schemas.openxmlformats.org/spreadsheetml/2006/main" count="997" uniqueCount="560">
  <si>
    <t>СВОДКА ЗАТРАТ</t>
  </si>
  <si>
    <t xml:space="preserve">             по инвестиционному проекту:</t>
  </si>
  <si>
    <t>С26-1000   И-26-00-219075</t>
  </si>
  <si>
    <t>Мошлаков Андрей Сергеевич Жилой дом 142714, Московская обл., Ленинский р-н, Видное, пгт. Молоково, Ленина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</si>
  <si>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</si>
  <si>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</si>
  <si>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</si>
  <si>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</si>
  <si>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</si>
  <si>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</si>
  <si>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</si>
  <si>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</si>
  <si>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</si>
  <si>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</si>
  <si>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</si>
  <si>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</si>
  <si>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</si>
  <si>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</si>
  <si>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</si>
  <si>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</si>
  <si>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</si>
  <si>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</si>
  <si>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</si>
  <si>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</si>
  <si>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</si>
  <si>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</si>
  <si>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</si>
  <si>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</si>
  <si>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</si>
  <si>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01.01.2025 года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</si>
  <si>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</si>
  <si>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</si>
  <si>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</si>
  <si>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</si>
  <si>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</si>
  <si>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</si>
  <si>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</si>
  <si>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2025) до года реализации в т.ч.: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</si>
  <si>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</si>
  <si>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</si>
  <si>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</si>
  <si>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</si>
  <si>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</si>
  <si>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</si>
  <si>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</si>
  <si>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</si>
  <si>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</si>
  <si>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</si>
  <si>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</si>
  <si>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</si>
  <si>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</si>
  <si>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</si>
  <si>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</si>
  <si>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</si>
  <si>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</si>
  <si>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</si>
  <si>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</si>
  <si>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</si>
  <si>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</si>
  <si>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</si>
  <si>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</si>
  <si>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</si>
  <si>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</si>
  <si>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</si>
  <si>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</si>
  <si>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</si>
  <si>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</si>
  <si>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</si>
  <si>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</si>
  <si>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</si>
  <si>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</si>
  <si>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</si>
  <si>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Жбанов В. В.</t>
  </si>
  <si>
    <t>Заместитель директора департамента 
- начальник управления формирования стоимости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</si>
  <si>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</si>
  <si>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</si>
  <si>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</si>
  <si>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</si>
  <si>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</si>
  <si>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</si>
  <si>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</si>
  <si>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</si>
  <si>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</si>
  <si>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</si>
  <si>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</si>
  <si>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</si>
  <si>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</si>
  <si>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</si>
  <si>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</si>
  <si>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</si>
  <si>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</si>
  <si>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</si>
  <si>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</si>
  <si>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</si>
  <si>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</si>
  <si>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</si>
  <si>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</si>
  <si>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</si>
  <si>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</si>
  <si>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</si>
  <si>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</si>
  <si>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</si>
  <si>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</si>
  <si>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</si>
  <si>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</si>
  <si>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</si>
  <si>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</si>
  <si>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Демонтаж ВЛ 6-10 кВ (1км)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</si>
  <si>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</si>
  <si>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</si>
  <si>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</si>
  <si>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</si>
  <si>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</si>
  <si>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</si>
  <si>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</si>
  <si>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</si>
  <si>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</si>
  <si>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</si>
  <si>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</si>
  <si>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</si>
  <si>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</si>
  <si>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</si>
  <si>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</si>
  <si>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</si>
  <si>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(Демонтаж ВЛ 6-10 кВ (1км))</t>
  </si>
  <si>
    <t>Итого по Главе 8</t>
  </si>
  <si>
    <t>Итого по Главам 1-8</t>
  </si>
  <si>
    <t>Глава 9. Прочие работы и затраты.</t>
  </si>
  <si>
    <t>Методика Минстроя России от 25.05.2021 № 325/пр п.50</t>
  </si>
  <si>
    <t>Дополнительные затраты при производстве работ в зимнее время (Демонтаж ВЛ 6-10 кВ (1км))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</si>
  <si>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</si>
  <si>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</si>
  <si>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</si>
  <si>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</si>
  <si>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(Демонтаж ВЛ 6-10 кВ (1км))</t>
  </si>
  <si>
    <t>Приказ ПАО "Россети МР" №612 от 01.07.2025г.</t>
  </si>
  <si>
    <t>Содержание службы заказчика-застройщика 3,93% (Демонтаж ВЛ 6-10 кВ (1км))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</si>
  <si>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</si>
  <si>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</si>
  <si>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</si>
  <si>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</si>
  <si>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(Демонтаж ВЛ 6-10 кВ (1км))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</si>
  <si>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</si>
  <si>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</si>
  <si>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</si>
  <si>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</si>
  <si>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(Демонтаж ВЛ 6-10 кВ (1км))</t>
  </si>
  <si>
    <t>Всего по сводному расчету г. без НДС.</t>
  </si>
  <si>
    <t>Налоговый кодекс РФ ст. 49</t>
  </si>
  <si>
    <t>НДС 22%</t>
  </si>
  <si>
    <t>Всего с НДС</t>
  </si>
  <si>
    <t>Заместитель директора департамента - начальник управления формирования стоимости</t>
  </si>
  <si>
    <t>16.04.2026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</si>
  <si>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</si>
  <si>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</si>
  <si>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</si>
  <si>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</si>
  <si>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</si>
  <si>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</si>
  <si>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</si>
  <si>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</si>
  <si>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</si>
  <si>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</si>
  <si>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</si>
  <si>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</si>
  <si>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</si>
  <si>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</si>
  <si>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</si>
  <si>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</si>
  <si>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</si>
  <si>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</si>
  <si>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</si>
  <si>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</si>
  <si>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</si>
  <si>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12-01</t>
  </si>
  <si>
    <t>ПИР, Демонтаж ВЛ 6-10 кВ (1км)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</si>
  <si>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</si>
  <si>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</si>
  <si>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</si>
  <si>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</si>
  <si>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</si>
  <si>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</si>
  <si>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</si>
  <si>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</si>
  <si>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</si>
  <si>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</si>
  <si>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</si>
  <si>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№140Л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</si>
  <si>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</si>
  <si>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</si>
  <si>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</si>
  <si>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</si>
  <si>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</si>
  <si>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</si>
  <si>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</si>
  <si>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</si>
  <si>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</si>
  <si>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</si>
  <si>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</si>
  <si>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</si>
  <si>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</si>
  <si>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</si>
  <si>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</si>
  <si>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</si>
  <si>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</si>
  <si>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</si>
  <si>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</si>
  <si>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</si>
  <si>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</si>
  <si>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</si>
  <si>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</si>
  <si>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</si>
  <si>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</si>
  <si>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</si>
  <si>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</si>
  <si>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</si>
  <si>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</si>
  <si>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</si>
  <si>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</si>
  <si>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</si>
  <si>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</si>
  <si>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</si>
  <si>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140Л Демонтаж ВЛ-10 кВ (протяжённость трассы 1 км) (ФСНБ-2022)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</si>
  <si>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</si>
  <si>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</si>
  <si>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</si>
  <si>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</si>
  <si>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</si>
  <si>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</si>
  <si>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</si>
  <si>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</si>
  <si>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</si>
  <si>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</si>
  <si>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</si>
  <si>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</si>
  <si>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</si>
  <si>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</si>
  <si>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</si>
  <si>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</si>
  <si>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</si>
  <si>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</si>
  <si>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</si>
  <si>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</si>
  <si>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</si>
  <si>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</si>
  <si>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</si>
  <si>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</si>
  <si>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</si>
  <si>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</si>
  <si>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</si>
  <si>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</si>
  <si>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</si>
  <si>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</si>
  <si>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1</t>
  </si>
  <si>
    <t>ГЭСН 33-04-040-03</t>
  </si>
  <si>
    <t>Демонтаж: 3-х проводов ВЛ 6-10 кВ с одной опоры</t>
  </si>
  <si>
    <t>ШТ</t>
  </si>
  <si>
    <t>ОТ (ЗТ)</t>
  </si>
  <si>
    <t>1-100-30</t>
  </si>
  <si>
    <t>Затраты труда рабочих (Средний разряд - 3)</t>
  </si>
  <si>
    <t>ОТм(ЗТм)</t>
  </si>
  <si>
    <t>91.06.06-011</t>
  </si>
  <si>
    <t>Автогидроподъемники, высота подъема 12 м</t>
  </si>
  <si>
    <t>маш.-ч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</si>
  <si>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</si>
  <si>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</si>
  <si>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</si>
  <si>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</si>
  <si>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</si>
  <si>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</si>
  <si>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</si>
  <si>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</si>
  <si>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</si>
  <si>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</si>
  <si>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</si>
  <si>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</si>
  <si>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</si>
  <si>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</si>
  <si>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33-04-042-01</t>
  </si>
  <si>
    <r>
      <t>Демонтаж опор ВЛ 0,38-10 кВ: без приставок одностоечных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</si>
  <si>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Поправка: МР 507/пр Прил.3, Табл.1, п. 4</t>
  </si>
  <si>
    <t>Поправка: МР 507/пр Прил.3,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</si>
  <si>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1-100-35</t>
  </si>
  <si>
    <t>Затраты труда рабочих (Средний разряд - 3,5)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</si>
  <si>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</si>
  <si>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</si>
  <si>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</si>
  <si>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</si>
  <si>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3</t>
  </si>
  <si>
    <t>ГЭСН 33-04-042-02</t>
  </si>
  <si>
    <r>
      <t>Демонтаж опор ВЛ 0,38-10 кВ: без приставок одностоечных с подкосом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</si>
  <si>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4</t>
  </si>
  <si>
    <t>ГЭСН 33-04-042-03</t>
  </si>
  <si>
    <t>Демонтаж опор ВЛ 0,38-10 кВ: без приставок одностоечных с двумя подкосами</t>
  </si>
  <si>
    <t>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</si>
  <si>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</si>
  <si>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</si>
  <si>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</si>
  <si>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6</t>
  </si>
  <si>
    <t>01-20-1-01-0047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</si>
  <si>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t>
  </si>
  <si>
    <t>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</si>
  <si>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</si>
  <si>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</si>
  <si>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8</t>
  </si>
  <si>
    <t>17-1</t>
  </si>
  <si>
    <t>Погрузка в автотранспортное средство: металлические конструкции весом до 6 т</t>
  </si>
  <si>
    <t>9</t>
  </si>
  <si>
    <t>01-20-1-01-0016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</si>
  <si>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</si>
  <si>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10</t>
  </si>
  <si>
    <t>17-2</t>
  </si>
  <si>
    <t>Разгрузка с автотранспортного средства: металлические конструкции весом до 6 т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</si>
  <si>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</si>
  <si>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</si>
  <si>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</si>
  <si>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</si>
  <si>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</si>
  <si>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</si>
  <si>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</si>
  <si>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</si>
  <si>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</si>
  <si>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</si>
  <si>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</si>
  <si>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</si>
  <si>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</si>
  <si>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</si>
  <si>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</si>
  <si>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</si>
  <si>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</si>
  <si>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</si>
  <si>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</si>
  <si>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</si>
  <si>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</si>
  <si>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</si>
  <si>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</si>
  <si>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</si>
  <si>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</si>
  <si>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</si>
  <si>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</si>
  <si>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</si>
  <si>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</si>
  <si>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</si>
  <si>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</si>
  <si>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</si>
  <si>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</si>
  <si>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</si>
  <si>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</si>
  <si>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</si>
  <si>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</si>
  <si>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</si>
  <si>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</si>
  <si>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</si>
  <si>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</si>
  <si>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</si>
  <si>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Приложение №10 к Методике разработки и применения укрупнённых нормативов цены строительства, а также порядка их утверждения, утверждённой приказом Минстроя России от 29.05.2019г. №314/пр </t>
  </si>
  <si>
    <t>Новое строительство (НЦС)</t>
  </si>
  <si>
    <t>Расчет сметной стоимости инвестиционного проекта, выполненный на основании: 
1.Укрупненные нормативы цены строительства. НЦС 81-02-21-2025. Сборник №21. Объекты энергетики (за исключением линейных), утверждённые приказом Минстроя России от 07.03.2025 №150/пр., 
2.Укрупненные нормативы цены строительства. НЦС 81-02-12-2025. Сборник №12. Наружные электрические сети, утверждённые приказом Минстроя России от 31.03.2025 №196/пр.</t>
  </si>
  <si>
    <t>Технические условия</t>
  </si>
  <si>
    <t>Максимальная мощность</t>
  </si>
  <si>
    <t>кВт</t>
  </si>
  <si>
    <t>Наименование объекта строительства</t>
  </si>
  <si>
    <t>Ед. изм.</t>
  </si>
  <si>
    <t>Кол-во</t>
  </si>
  <si>
    <t>Стоимость единицы по НЦС в уровне цен на 01.01.2025 г.</t>
  </si>
  <si>
    <t>Стоимость всего, тыс. руб.</t>
  </si>
  <si>
    <t>ОСНОВНЫЕ ЗАТРАТЫ, УЧТЕННЫЕ ПОКАЗАТЕЛЯМИ НЦС</t>
  </si>
  <si>
    <t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- 1 и сечением 70 мм2</t>
  </si>
  <si>
    <t>НЦС 12-02-004-02</t>
  </si>
  <si>
    <t>Поправочные коэффициенты
(ценообразующие)</t>
  </si>
  <si>
    <r>
      <t xml:space="preserve">для </t>
    </r>
    <r>
      <rPr>
        <b/>
        <sz val="14"/>
        <color rgb="FF000000"/>
        <rFont val="Times New Roman"/>
        <family val="1"/>
        <charset val="204"/>
      </rPr>
      <t>КЛ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81-02-12-2025, п. 20</t>
    </r>
  </si>
  <si>
    <t>Коэффициенты на усложненные условия производства работ (усложняющие)</t>
  </si>
  <si>
    <r>
      <t xml:space="preserve">для </t>
    </r>
    <r>
      <rPr>
        <b/>
        <sz val="14"/>
        <color rgb="FF000000"/>
        <rFont val="Times New Roman"/>
        <family val="1"/>
        <charset val="204"/>
      </rPr>
      <t>ВЛ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81-02-12-2025, п. 22</t>
    </r>
  </si>
  <si>
    <t>Коэффициент перехода от
цен базового района к уровню цен субъектов Российской Федерации</t>
  </si>
  <si>
    <r>
      <t xml:space="preserve">для </t>
    </r>
    <r>
      <rPr>
        <b/>
        <sz val="14"/>
        <color rgb="FF000000"/>
        <rFont val="Times New Roman"/>
        <family val="1"/>
        <charset val="204"/>
      </rPr>
      <t>КЛ</t>
    </r>
    <r>
      <rPr>
        <sz val="14"/>
        <color rgb="FF000000"/>
        <rFont val="Times New Roman"/>
        <family val="1"/>
        <charset val="204"/>
      </rPr>
      <t xml:space="preserve">, </t>
    </r>
    <r>
      <rPr>
        <b/>
        <sz val="14"/>
        <color rgb="FF000000"/>
        <rFont val="Times New Roman"/>
        <family val="1"/>
        <charset val="204"/>
      </rPr>
      <t>ВЛ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81-02-12-2025, п. 23
для </t>
    </r>
    <r>
      <rPr>
        <b/>
        <sz val="14"/>
        <color rgb="FF000000"/>
        <rFont val="Times New Roman"/>
        <family val="1"/>
        <charset val="204"/>
      </rPr>
      <t>ТП</t>
    </r>
    <r>
      <rPr>
        <sz val="14"/>
        <color rgb="FF000000"/>
        <rFont val="Times New Roman"/>
        <family val="1"/>
        <charset val="204"/>
      </rPr>
      <t xml:space="preserve"> - Техническая часть сборника 
НЦС 81-02-21-2025, п. 22</t>
    </r>
  </si>
  <si>
    <t>Итого по основным затратам, учтённым по НЦС:</t>
  </si>
  <si>
    <t>Затраты на содержание службы Заказчика</t>
  </si>
  <si>
    <t>3,93% - Приказ ПАО "Россети МР" от 01.07.25 №612. 
Затраты на содержание службы Заказчика = 3,93% от (Итого - Строительный контроль - Резерв средств на непредвиденные работы и затраты).</t>
  </si>
  <si>
    <t>Итого с учетом затрат на содержание службы Заказчика</t>
  </si>
  <si>
    <t>В том числе:</t>
  </si>
  <si>
    <t>Строительно-монтажные работы</t>
  </si>
  <si>
    <t xml:space="preserve">Стоимость строительно-монтажных работ в  соответствии с Приложением №1 (в процентах от "Итого по основным затратам, учтённым по НЦС"). </t>
  </si>
  <si>
    <t xml:space="preserve">Стоимость оборудования в соответствии с Отделом №2 НЦС 81-02-21-2025 ("Стоимость технололгического оборудования"/103*100)) и Приложением №1 (в % от "Итого по основным затратам, учтённым по НЦС") для линейных объектов. </t>
  </si>
  <si>
    <t xml:space="preserve">Стоимость пусконаладочных работ в соответствии с Приложением №1 (в % от "Итого по основным затратам, учтённым по НЦС"). </t>
  </si>
  <si>
    <t>Проектно-изыскательские работы</t>
  </si>
  <si>
    <t>Стоимость проектно-изыскательских работ в соответствии с Отделом №2 НЦС 81-02-21-2025 и НЦС 81-02-21-2025  ("Стоимость проектных и изыскательских работ"/103*100).</t>
  </si>
  <si>
    <t>Содержание службы Заказчика</t>
  </si>
  <si>
    <t>Содержание службы Заказчика = 3,93% от ("Итого по основным затратам, учтённым по НЦС"- "Строительный контроль" - "Резерв средств на непредвиденные работы и затраты"). (Приказ ПАО "Россети МР" от 01.07.25 №612).</t>
  </si>
  <si>
    <t>Строительный контроль</t>
  </si>
  <si>
    <t>Строительный контроль =  2,14% от ("Итого по основным затратам, учтённым по НЦС" - "Проектно-изыскательские работы" - "Резерв средств на непредвиденные работы и затраты"). (ПП РФ от 21.06.2010 № 468).</t>
  </si>
  <si>
    <t>Прочие = "Итого по основным затратам, учтённым по НЦС" - "Строительно-монтажные работы"- Оборудование-"Пусконаладочные работы"- "Проектно-изыскательские работы" - "Строительный контроль" - "Резерв средств на непредвиденные работы и затраты".</t>
  </si>
  <si>
    <t xml:space="preserve">Резерв средств на непредвиденные работы и затраты  </t>
  </si>
  <si>
    <t xml:space="preserve">Приказ Минстроя России от 04.08.2020 №421/пр п.179
("Итого по основным затратам, учтённым по НЦС"/103*3). </t>
  </si>
  <si>
    <t>Всего по объекту:</t>
  </si>
  <si>
    <t>строительно-монтажные работы</t>
  </si>
  <si>
    <t>Ответственный исполнитель</t>
  </si>
  <si>
    <t xml:space="preserve">Заместитель директора департамента - начальник управления формирования стоимости 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</si>
  <si>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</si>
  <si>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</si>
  <si>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</si>
  <si>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</si>
  <si>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</si>
  <si>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</si>
  <si>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</si>
  <si>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</si>
  <si>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</si>
  <si>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</si>
  <si>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</si>
  <si>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</si>
  <si>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</si>
  <si>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</si>
  <si>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</si>
  <si>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</si>
  <si>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</si>
  <si>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ВЛ-10 кВ ф.312 от РТП-7                         ПС «Молоково» (от оп.1А до нов.оп.1Б) Изолированный алюминиевый провод, сечение 3(1х70) 30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</si>
  <si>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</si>
  <si>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</si>
  <si>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</si>
  <si>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</si>
  <si>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</si>
  <si>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Ликвидировать ЛЭП (участки ЛЭП): ВЛ-10 кВ ф.312 от РТП 7 ПС «Молоково» (от оп.1А до оп.1Б) СИП-3 1х70 60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</si>
  <si>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</si>
  <si>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</si>
  <si>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</si>
  <si>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</si>
  <si>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</si>
  <si>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</si>
  <si>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</si>
  <si>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</si>
  <si>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</si>
  <si>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</si>
  <si>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</si>
  <si>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</si>
  <si>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</si>
  <si>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</si>
  <si>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</si>
  <si>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</si>
  <si>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 xml:space="preserve">Прочие </t>
  </si>
  <si>
    <t>ВСЕГО: сметная стоимость строительства,
без НДС, тыс.руб.:</t>
  </si>
  <si>
    <t>НДС-22%,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</si>
  <si>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</si>
  <si>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</si>
  <si>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</si>
  <si>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</si>
  <si>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</si>
  <si>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</si>
  <si>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</si>
  <si>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</si>
  <si>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</si>
  <si>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</si>
  <si>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</si>
  <si>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</si>
  <si>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</si>
  <si>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</si>
  <si>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</si>
  <si>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</si>
  <si>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</si>
  <si>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</si>
  <si>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</si>
  <si>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</si>
  <si>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</si>
  <si>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</si>
  <si>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</si>
  <si>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</si>
  <si>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</si>
  <si>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</si>
  <si>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</si>
  <si>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</si>
  <si>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</si>
  <si>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</si>
  <si>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Ki=8,14 Распоряжение ФАУ "ГЛАВГОСЭКСПЕРТИЗА РОССИИ" от 17.01.2025 № 4-Р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</si>
  <si>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</si>
  <si>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</si>
  <si>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</si>
  <si>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</si>
  <si>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</si>
  <si>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</si>
  <si>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</si>
  <si>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</si>
  <si>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</si>
  <si>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</si>
  <si>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</si>
  <si>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</si>
  <si>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</si>
  <si>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</si>
  <si>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</si>
  <si>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</si>
  <si>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</si>
  <si>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</si>
  <si>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</si>
  <si>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</si>
  <si>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</si>
  <si>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</si>
  <si>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</si>
  <si>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</si>
  <si>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</si>
  <si>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</si>
  <si>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</si>
  <si>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</si>
  <si>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</si>
  <si>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</si>
  <si>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</si>
  <si>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</si>
  <si>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</si>
  <si>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</si>
  <si>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</si>
  <si>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</si>
  <si>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</si>
  <si>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</si>
  <si>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</si>
  <si>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</si>
  <si>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</si>
  <si>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</si>
  <si>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</si>
  <si>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</si>
  <si>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</si>
  <si>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</si>
  <si>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</si>
  <si>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</si>
  <si>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Л1. УНЦ ВЛ 0,4 - 750 кВ на строительно-монтажные работы без опор и провода (тыс. руб.)</t>
  </si>
  <si>
    <t xml:space="preserve">ВЛ 10 кВ на строительно-монтажные работы без опор и провода, </t>
  </si>
  <si>
    <t>Одноцепная, все типы опор за исключением многогранных</t>
  </si>
  <si>
    <t>Л1-02-1</t>
  </si>
  <si>
    <t>Таблица П3. Затраты на проектно-изыскательские работы по ВЛ (тыс. руб.)</t>
  </si>
  <si>
    <t xml:space="preserve">Затраты на проектно-изыскательские работы по ВЛ 10 кВ, </t>
  </si>
  <si>
    <t>Протяженность 2 км</t>
  </si>
  <si>
    <t>ед.</t>
  </si>
  <si>
    <t>П3-02</t>
  </si>
  <si>
    <t>Л3</t>
  </si>
  <si>
    <t>Таблица Л3. УНЦ опор ВЛ 0,4 - 750 кВ (тыс. руб.)</t>
  </si>
  <si>
    <t xml:space="preserve">Опора ВЛ 10 кВ, </t>
  </si>
  <si>
    <t>Л3-02-1</t>
  </si>
  <si>
    <t>Л7</t>
  </si>
  <si>
    <t>Таблица Л7. УНЦ провода СИП ВЛ 0,4 - 35 кВ (тыс. руб.)</t>
  </si>
  <si>
    <t xml:space="preserve">ВЛ 10 кВ, провод СИП-3, </t>
  </si>
  <si>
    <t>Количество фазных проводов 1 шт., сечение фазного провода 70 мм2</t>
  </si>
  <si>
    <t>Л7-04-3</t>
  </si>
  <si>
    <t>Итого объем финансовых потребностей по инвестиционному проекту, тыс. руб.</t>
  </si>
  <si>
    <t>нд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</si>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</sst>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#,##0.00_ ;[Red]\-#,##0.00\ "/>
    <numFmt numFmtId="174" formatCode="0.0_)"/>
    <numFmt numFmtId="175" formatCode="0.0"/>
  </numFmts>
  <fonts count="41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FFF00"/>
        <bgColor rgb="FFFFFF00"/>
      </patternFill>
    </fill>
    <fill>
      <patternFill patternType="solid">
        <fgColor rgb="FFA9D030"/>
        <bgColor rgb="FFFFCC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8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9" borderId="1" xfId="0" applyFont="1" applyFill="1" applyBorder="1" applyAlignment="1">
      <alignment horizontal="center" vertical="center" wrapText="1"/>
    </xf>
    <xf numFmtId="4" fontId="13" fillId="9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0" xfId="0" applyNumberFormat="1" applyFont="1" applyAlignment="1">
      <alignment horizontal="center" vertical="top"/>
    </xf>
    <xf numFmtId="0" fontId="12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10" borderId="12" xfId="0" applyFont="1" applyFill="1" applyBorder="1" applyAlignment="1">
      <alignment wrapText="1"/>
    </xf>
    <xf numFmtId="4" fontId="12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3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left" vertical="center"/>
    </xf>
    <xf numFmtId="0" fontId="11" fillId="11" borderId="0" xfId="0" applyFont="1" applyFill="1" applyAlignment="1">
      <alignment horizontal="right" vertical="center"/>
    </xf>
    <xf numFmtId="0" fontId="12" fillId="11" borderId="0" xfId="0" applyFont="1" applyFill="1"/>
    <xf numFmtId="0" fontId="1" fillId="11" borderId="0" xfId="0" applyFont="1" applyFill="1" applyAlignment="1">
      <alignment horizontal="left" vertical="center"/>
    </xf>
    <xf numFmtId="0" fontId="6" fillId="11" borderId="0" xfId="0" applyFont="1" applyFill="1" applyAlignment="1">
      <alignment vertical="center"/>
    </xf>
    <xf numFmtId="0" fontId="6" fillId="11" borderId="0" xfId="0" applyFont="1" applyFill="1" applyAlignment="1">
      <alignment horizontal="right" vertical="center"/>
    </xf>
    <xf numFmtId="0" fontId="20" fillId="11" borderId="0" xfId="0" applyFont="1" applyFill="1" applyAlignment="1">
      <alignment horizontal="right" vertical="center"/>
    </xf>
    <xf numFmtId="0" fontId="20" fillId="11" borderId="0" xfId="0" applyFont="1" applyFill="1" applyAlignment="1">
      <alignment vertical="center"/>
    </xf>
    <xf numFmtId="0" fontId="11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right" vertical="center"/>
    </xf>
    <xf numFmtId="0" fontId="21" fillId="11" borderId="0" xfId="0" applyFont="1" applyFill="1" applyAlignment="1">
      <alignment horizontal="left" vertical="center"/>
    </xf>
    <xf numFmtId="169" fontId="22" fillId="11" borderId="0" xfId="0" applyNumberFormat="1" applyFont="1" applyFill="1" applyAlignment="1">
      <alignment horizontal="left" vertical="center"/>
    </xf>
    <xf numFmtId="0" fontId="21" fillId="11" borderId="0" xfId="0" applyFont="1" applyFill="1" applyAlignment="1">
      <alignment horizontal="right" vertical="center"/>
    </xf>
    <xf numFmtId="0" fontId="3" fillId="11" borderId="0" xfId="0" applyFont="1" applyFill="1" applyAlignment="1">
      <alignment horizontal="center" vertical="top"/>
    </xf>
    <xf numFmtId="0" fontId="3" fillId="11" borderId="0" xfId="0" applyFont="1" applyFill="1" applyAlignment="1">
      <alignment horizontal="right" vertical="top" indent="15"/>
    </xf>
    <xf numFmtId="0" fontId="3" fillId="11" borderId="0" xfId="0" applyFont="1" applyFill="1" applyAlignment="1">
      <alignment horizontal="left" vertical="top"/>
    </xf>
    <xf numFmtId="0" fontId="3" fillId="11" borderId="0" xfId="0" applyFont="1" applyFill="1" applyAlignment="1">
      <alignment horizontal="right" vertical="top"/>
    </xf>
    <xf numFmtId="169" fontId="3" fillId="11" borderId="0" xfId="0" applyNumberFormat="1" applyFont="1" applyFill="1" applyAlignment="1">
      <alignment horizontal="right" vertical="top"/>
    </xf>
    <xf numFmtId="0" fontId="16" fillId="11" borderId="0" xfId="0" applyFont="1" applyFill="1" applyAlignment="1">
      <alignment horizontal="left" vertical="center"/>
    </xf>
    <xf numFmtId="0" fontId="23" fillId="11" borderId="0" xfId="0" applyFont="1" applyFill="1" applyAlignment="1">
      <alignment horizontal="center" vertical="center"/>
    </xf>
    <xf numFmtId="0" fontId="16" fillId="11" borderId="0" xfId="0" applyFont="1" applyFill="1" applyAlignment="1">
      <alignment horizontal="left" vertical="center" wrapText="1"/>
    </xf>
    <xf numFmtId="167" fontId="16" fillId="11" borderId="0" xfId="0" applyNumberFormat="1" applyFont="1" applyFill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0" fontId="16" fillId="11" borderId="12" xfId="0" applyFont="1" applyFill="1" applyBorder="1" applyAlignment="1">
      <alignment horizontal="left" vertical="center"/>
    </xf>
    <xf numFmtId="0" fontId="3" fillId="11" borderId="0" xfId="0" applyFont="1" applyFill="1" applyAlignment="1">
      <alignment horizontal="center" vertical="center"/>
    </xf>
    <xf numFmtId="0" fontId="24" fillId="11" borderId="0" xfId="0" applyFont="1" applyFill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11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/>
    </xf>
    <xf numFmtId="4" fontId="3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left" vertical="center" wrapText="1"/>
    </xf>
    <xf numFmtId="2" fontId="3" fillId="11" borderId="1" xfId="0" applyNumberFormat="1" applyFont="1" applyFill="1" applyBorder="1" applyAlignment="1">
      <alignment horizontal="right" vertical="center" wrapText="1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left" vertical="center" wrapText="1"/>
    </xf>
    <xf numFmtId="4" fontId="3" fillId="10" borderId="1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left" vertical="center" wrapText="1"/>
    </xf>
    <xf numFmtId="4" fontId="3" fillId="10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left" vertical="center" wrapText="1"/>
    </xf>
    <xf numFmtId="4" fontId="3" fillId="13" borderId="1" xfId="0" applyNumberFormat="1" applyFont="1" applyFill="1" applyBorder="1" applyAlignment="1">
      <alignment horizontal="right" vertical="center" wrapText="1"/>
    </xf>
    <xf numFmtId="169" fontId="3" fillId="11" borderId="1" xfId="0" applyNumberFormat="1" applyFont="1" applyFill="1" applyBorder="1" applyAlignment="1">
      <alignment horizontal="right" vertical="center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left" vertical="center" wrapText="1"/>
    </xf>
    <xf numFmtId="169" fontId="11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right" vertical="center"/>
    </xf>
    <xf numFmtId="0" fontId="11" fillId="11" borderId="1" xfId="0" applyFont="1" applyFill="1" applyBorder="1" applyAlignment="1">
      <alignment horizontal="left" vertical="center"/>
    </xf>
    <xf numFmtId="4" fontId="11" fillId="11" borderId="1" xfId="0" applyNumberFormat="1" applyFont="1" applyFill="1" applyBorder="1" applyAlignment="1">
      <alignment horizontal="right" vertical="center"/>
    </xf>
    <xf numFmtId="0" fontId="18" fillId="11" borderId="0" xfId="0" applyFont="1" applyFill="1"/>
    <xf numFmtId="0" fontId="3" fillId="11" borderId="0" xfId="0" applyFont="1" applyFill="1" applyAlignment="1">
      <alignment vertical="center"/>
    </xf>
    <xf numFmtId="0" fontId="12" fillId="11" borderId="0" xfId="0" applyFont="1" applyFill="1"/>
    <xf numFmtId="0" fontId="12" fillId="11" borderId="0" xfId="0" applyFont="1" applyFill="1" applyAlignment="1">
      <alignment horizontal="right"/>
    </xf>
    <xf numFmtId="0" fontId="12" fillId="0" borderId="0" xfId="0" applyFont="1"/>
    <xf numFmtId="0" fontId="19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7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" fillId="0" borderId="0" xfId="0" applyFont="1"/>
    <xf numFmtId="0" fontId="1" fillId="0" borderId="17" xfId="0" applyFont="1" applyBorder="1"/>
    <xf numFmtId="0" fontId="18" fillId="0" borderId="0" xfId="0" applyFont="1"/>
    <xf numFmtId="0" fontId="18" fillId="0" borderId="0" xfId="0" applyFont="1" applyAlignment="1">
      <alignment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/>
    </xf>
    <xf numFmtId="0" fontId="12" fillId="0" borderId="17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8" fillId="0" borderId="0" xfId="0" applyNumberFormat="1" applyFont="1"/>
    <xf numFmtId="0" fontId="12" fillId="0" borderId="0" xfId="0" applyFont="1" applyAlignment="1">
      <alignment horizontal="right"/>
    </xf>
    <xf numFmtId="0" fontId="27" fillId="0" borderId="0" xfId="0" applyFont="1"/>
    <xf numFmtId="170" fontId="12" fillId="0" borderId="0" xfId="0" applyNumberFormat="1" applyFont="1" applyAlignment="1">
      <alignment horizontal="right"/>
    </xf>
    <xf numFmtId="0" fontId="18" fillId="0" borderId="12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12" xfId="0" applyFont="1" applyBorder="1" applyAlignment="1">
      <alignment horizontal="left" vertical="top" wrapText="1"/>
    </xf>
    <xf numFmtId="0" fontId="18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71" fontId="18" fillId="0" borderId="0" xfId="0" applyNumberFormat="1" applyFont="1" applyAlignment="1">
      <alignment horizontal="right" vertical="top"/>
    </xf>
    <xf numFmtId="172" fontId="18" fillId="0" borderId="0" xfId="0" applyNumberFormat="1" applyFont="1" applyAlignment="1">
      <alignment horizontal="right" vertical="top"/>
    </xf>
    <xf numFmtId="171" fontId="26" fillId="0" borderId="0" xfId="0" applyNumberFormat="1" applyFont="1" applyAlignment="1">
      <alignment horizontal="right" vertical="top"/>
    </xf>
    <xf numFmtId="0" fontId="18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/>
    </xf>
    <xf numFmtId="171" fontId="18" fillId="0" borderId="12" xfId="0" applyNumberFormat="1" applyFont="1" applyBorder="1" applyAlignment="1">
      <alignment horizontal="right" vertical="top"/>
    </xf>
    <xf numFmtId="0" fontId="18" fillId="0" borderId="12" xfId="0" applyFont="1" applyBorder="1" applyAlignment="1">
      <alignment horizontal="right" vertical="top" wrapText="1"/>
    </xf>
    <xf numFmtId="171" fontId="12" fillId="0" borderId="0" xfId="0" applyNumberFormat="1" applyFont="1"/>
    <xf numFmtId="0" fontId="26" fillId="0" borderId="0" xfId="0" applyFont="1" applyAlignment="1">
      <alignment horizontal="left" vertical="top" wrapText="1"/>
    </xf>
    <xf numFmtId="0" fontId="18" fillId="0" borderId="0" xfId="0" applyFont="1" applyAlignment="1">
      <alignment vertical="top"/>
    </xf>
    <xf numFmtId="0" fontId="27" fillId="0" borderId="0" xfId="0" applyFont="1" applyAlignment="1">
      <alignment vertical="top" wrapText="1"/>
    </xf>
    <xf numFmtId="0" fontId="18" fillId="0" borderId="12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6" fillId="0" borderId="17" xfId="0" applyFont="1" applyBorder="1" applyAlignment="1">
      <alignment vertical="top"/>
    </xf>
    <xf numFmtId="0" fontId="8" fillId="0" borderId="17" xfId="0" applyFont="1" applyBorder="1" applyAlignment="1">
      <alignment horizontal="left" vertical="top" wrapText="1"/>
    </xf>
    <xf numFmtId="171" fontId="26" fillId="0" borderId="17" xfId="0" applyNumberFormat="1" applyFont="1" applyBorder="1" applyAlignment="1">
      <alignment horizontal="right" vertical="top"/>
    </xf>
    <xf numFmtId="0" fontId="26" fillId="0" borderId="17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49" fontId="32" fillId="0" borderId="10" xfId="0" applyNumberFormat="1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32" fillId="0" borderId="0" xfId="0" applyFont="1"/>
    <xf numFmtId="0" fontId="32" fillId="0" borderId="2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0" fontId="32" fillId="14" borderId="5" xfId="0" applyFont="1" applyFill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4" fontId="32" fillId="15" borderId="5" xfId="0" applyNumberFormat="1" applyFont="1" applyFill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4" fontId="32" fillId="15" borderId="1" xfId="0" applyNumberFormat="1" applyFont="1" applyFill="1" applyBorder="1" applyAlignment="1">
      <alignment horizontal="center" vertical="center" wrapText="1"/>
    </xf>
    <xf numFmtId="4" fontId="32" fillId="16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33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wrapText="1"/>
    </xf>
    <xf numFmtId="0" fontId="32" fillId="0" borderId="8" xfId="0" applyFont="1" applyBorder="1" applyAlignment="1">
      <alignment horizontal="left" vertical="center" wrapText="1"/>
    </xf>
    <xf numFmtId="4" fontId="32" fillId="0" borderId="8" xfId="0" applyNumberFormat="1" applyFont="1" applyBorder="1" applyAlignment="1">
      <alignment horizontal="center" vertical="center" wrapText="1"/>
    </xf>
    <xf numFmtId="4" fontId="32" fillId="0" borderId="8" xfId="0" applyNumberFormat="1" applyFont="1" applyBorder="1" applyAlignment="1">
      <alignment wrapText="1"/>
    </xf>
    <xf numFmtId="4" fontId="32" fillId="0" borderId="9" xfId="0" applyNumberFormat="1" applyFont="1" applyBorder="1" applyAlignment="1">
      <alignment horizontal="center" vertical="center" wrapText="1"/>
    </xf>
    <xf numFmtId="0" fontId="32" fillId="14" borderId="5" xfId="0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horizontal="center" vertical="center" wrapText="1"/>
    </xf>
    <xf numFmtId="4" fontId="32" fillId="10" borderId="1" xfId="0" applyNumberFormat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wrapText="1"/>
    </xf>
    <xf numFmtId="0" fontId="32" fillId="0" borderId="5" xfId="0" applyFont="1" applyBorder="1" applyAlignment="1">
      <alignment wrapText="1"/>
    </xf>
    <xf numFmtId="4" fontId="32" fillId="0" borderId="0" xfId="0" applyNumberFormat="1" applyFont="1" applyAlignment="1">
      <alignment horizontal="center" vertical="center" wrapText="1"/>
    </xf>
    <xf numFmtId="0" fontId="32" fillId="0" borderId="32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2" fillId="0" borderId="7" xfId="0" applyFont="1" applyBorder="1" applyAlignment="1">
      <alignment wrapText="1"/>
    </xf>
    <xf numFmtId="0" fontId="32" fillId="0" borderId="0" xfId="0" applyFont="1" applyAlignment="1">
      <alignment wrapText="1"/>
    </xf>
    <xf numFmtId="0" fontId="32" fillId="15" borderId="34" xfId="0" applyFont="1" applyFill="1" applyBorder="1" applyAlignment="1">
      <alignment wrapText="1"/>
    </xf>
    <xf numFmtId="0" fontId="32" fillId="0" borderId="6" xfId="0" applyFont="1" applyBorder="1" applyAlignment="1">
      <alignment horizontal="center" vertical="center" wrapText="1"/>
    </xf>
    <xf numFmtId="0" fontId="32" fillId="15" borderId="0" xfId="0" applyFont="1" applyFill="1" applyAlignment="1">
      <alignment wrapText="1"/>
    </xf>
    <xf numFmtId="0" fontId="32" fillId="15" borderId="1" xfId="0" applyFont="1" applyFill="1" applyBorder="1" applyAlignment="1">
      <alignment horizontal="center" vertical="center" wrapText="1"/>
    </xf>
    <xf numFmtId="168" fontId="32" fillId="0" borderId="1" xfId="0" applyNumberFormat="1" applyFont="1" applyBorder="1" applyAlignment="1">
      <alignment horizontal="center" vertical="center" wrapText="1"/>
    </xf>
    <xf numFmtId="0" fontId="32" fillId="10" borderId="0" xfId="0" applyFont="1" applyFill="1" applyAlignment="1">
      <alignment wrapText="1"/>
    </xf>
    <xf numFmtId="0" fontId="32" fillId="15" borderId="35" xfId="0" applyFont="1" applyFill="1" applyBorder="1" applyAlignme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" fontId="32" fillId="0" borderId="1" xfId="0" applyNumberFormat="1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11" borderId="1" xfId="0" applyFont="1" applyFill="1" applyBorder="1" applyAlignment="1">
      <alignment vertical="center" wrapText="1"/>
    </xf>
    <xf numFmtId="0" fontId="32" fillId="17" borderId="4" xfId="0" applyFont="1" applyFill="1" applyBorder="1" applyAlignment="1">
      <alignment wrapText="1"/>
    </xf>
    <xf numFmtId="0" fontId="32" fillId="17" borderId="5" xfId="0" applyFont="1" applyFill="1" applyBorder="1" applyAlignment="1">
      <alignment vertical="center" wrapText="1"/>
    </xf>
    <xf numFmtId="0" fontId="32" fillId="18" borderId="5" xfId="0" applyFont="1" applyFill="1" applyBorder="1" applyAlignment="1">
      <alignment horizontal="center" vertical="center" wrapText="1"/>
    </xf>
    <xf numFmtId="0" fontId="32" fillId="17" borderId="32" xfId="0" applyFont="1" applyFill="1" applyBorder="1" applyAlignment="1">
      <alignment wrapText="1"/>
    </xf>
    <xf numFmtId="0" fontId="32" fillId="17" borderId="1" xfId="0" applyFont="1" applyFill="1" applyBorder="1" applyAlignment="1">
      <alignment vertical="center" wrapText="1"/>
    </xf>
    <xf numFmtId="0" fontId="32" fillId="18" borderId="1" xfId="0" applyFont="1" applyFill="1" applyBorder="1" applyAlignment="1">
      <alignment horizontal="center" vertical="center" wrapText="1"/>
    </xf>
    <xf numFmtId="0" fontId="32" fillId="19" borderId="1" xfId="0" applyFont="1" applyFill="1" applyBorder="1" applyAlignment="1">
      <alignment horizontal="center" vertical="center" wrapText="1"/>
    </xf>
    <xf numFmtId="0" fontId="32" fillId="17" borderId="1" xfId="0" applyFont="1" applyFill="1" applyBorder="1" applyAlignment="1">
      <alignment wrapText="1"/>
    </xf>
    <xf numFmtId="168" fontId="32" fillId="18" borderId="1" xfId="0" applyNumberFormat="1" applyFont="1" applyFill="1" applyBorder="1" applyAlignment="1">
      <alignment horizontal="center" vertical="center" wrapText="1"/>
    </xf>
    <xf numFmtId="0" fontId="32" fillId="17" borderId="32" xfId="0" applyFont="1" applyFill="1" applyBorder="1" applyAlignment="1">
      <alignment vertical="center" wrapText="1"/>
    </xf>
    <xf numFmtId="4" fontId="32" fillId="17" borderId="1" xfId="0" applyNumberFormat="1" applyFont="1" applyFill="1" applyBorder="1" applyAlignment="1">
      <alignment horizontal="center" vertical="center" wrapText="1"/>
    </xf>
    <xf numFmtId="0" fontId="32" fillId="18" borderId="1" xfId="0" applyFont="1" applyFill="1" applyBorder="1" applyAlignment="1">
      <alignment wrapText="1"/>
    </xf>
    <xf numFmtId="0" fontId="32" fillId="17" borderId="7" xfId="0" applyFont="1" applyFill="1" applyBorder="1" applyAlignment="1">
      <alignment vertical="center" wrapText="1"/>
    </xf>
    <xf numFmtId="4" fontId="32" fillId="17" borderId="8" xfId="0" applyNumberFormat="1" applyFont="1" applyFill="1" applyBorder="1" applyAlignment="1">
      <alignment horizontal="center" vertical="center" wrapText="1"/>
    </xf>
    <xf numFmtId="0" fontId="32" fillId="18" borderId="8" xfId="0" applyFont="1" applyFill="1" applyBorder="1" applyAlignment="1">
      <alignment wrapText="1"/>
    </xf>
    <xf numFmtId="0" fontId="32" fillId="17" borderId="26" xfId="0" applyFont="1" applyFill="1" applyBorder="1" applyAlignment="1">
      <alignment vertical="center" wrapText="1"/>
    </xf>
    <xf numFmtId="0" fontId="32" fillId="17" borderId="28" xfId="0" applyFont="1" applyFill="1" applyBorder="1" applyAlignment="1">
      <alignment horizontal="center" vertical="center" wrapText="1"/>
    </xf>
    <xf numFmtId="4" fontId="32" fillId="17" borderId="33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Alignment="1">
      <alignment wrapText="1"/>
    </xf>
    <xf numFmtId="0" fontId="12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0" fillId="0" borderId="0" xfId="0"/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0" fontId="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center" vertical="center"/>
    </xf>
    <xf numFmtId="0" fontId="16" fillId="13" borderId="1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/>
    </xf>
    <xf numFmtId="0" fontId="12" fillId="0" borderId="0" xfId="0" applyFont="1"/>
    <xf numFmtId="0" fontId="3" fillId="0" borderId="0" xfId="0" applyFont="1"/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6" fillId="0" borderId="0" xfId="0" applyFont="1"/>
    <xf numFmtId="4" fontId="16" fillId="20" borderId="1" xfId="0" applyNumberFormat="1" applyFont="1" applyFill="1" applyBorder="1" applyAlignment="1">
      <alignment horizontal="center" vertical="center"/>
    </xf>
    <xf numFmtId="173" fontId="16" fillId="0" borderId="0" xfId="0" applyNumberFormat="1" applyFont="1"/>
    <xf numFmtId="0" fontId="16" fillId="0" borderId="0" xfId="0" applyFont="1" applyAlignment="1">
      <alignment vertical="center"/>
    </xf>
    <xf numFmtId="0" fontId="16" fillId="10" borderId="0" xfId="0" applyFont="1" applyFill="1" applyAlignment="1">
      <alignment vertical="center"/>
    </xf>
    <xf numFmtId="0" fontId="3" fillId="10" borderId="0" xfId="0" applyFont="1" applyFill="1"/>
    <xf numFmtId="0" fontId="16" fillId="10" borderId="0" xfId="0" applyFont="1" applyFill="1"/>
    <xf numFmtId="4" fontId="16" fillId="0" borderId="0" xfId="0" applyNumberFormat="1" applyFont="1" applyAlignment="1">
      <alignment horizontal="center" vertical="center"/>
    </xf>
    <xf numFmtId="4" fontId="16" fillId="9" borderId="1" xfId="0" applyNumberFormat="1" applyFont="1" applyFill="1" applyBorder="1" applyAlignment="1">
      <alignment horizontal="center" vertical="center"/>
    </xf>
    <xf numFmtId="0" fontId="34" fillId="0" borderId="0" xfId="0" applyFont="1"/>
    <xf numFmtId="4" fontId="16" fillId="21" borderId="1" xfId="0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173" fontId="17" fillId="0" borderId="1" xfId="0" applyNumberFormat="1" applyFont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2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173" fontId="16" fillId="0" borderId="1" xfId="0" applyNumberFormat="1" applyFont="1" applyBorder="1" applyAlignment="1">
      <alignment horizontal="center" vertical="center"/>
    </xf>
    <xf numFmtId="173" fontId="16" fillId="10" borderId="1" xfId="0" applyNumberFormat="1" applyFont="1" applyFill="1" applyBorder="1" applyAlignment="1">
      <alignment horizontal="center" vertical="center"/>
    </xf>
    <xf numFmtId="173" fontId="17" fillId="2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9" fontId="16" fillId="0" borderId="1" xfId="0" applyNumberFormat="1" applyFont="1" applyBorder="1" applyAlignment="1">
      <alignment horizontal="center" vertical="center"/>
    </xf>
    <xf numFmtId="9" fontId="16" fillId="22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7" fillId="23" borderId="1" xfId="0" applyFont="1" applyFill="1" applyBorder="1" applyAlignment="1">
      <alignment horizontal="center" vertical="center"/>
    </xf>
    <xf numFmtId="0" fontId="3" fillId="11" borderId="0" xfId="0" applyFont="1" applyFill="1"/>
    <xf numFmtId="0" fontId="0" fillId="11" borderId="0" xfId="0" applyFill="1"/>
    <xf numFmtId="0" fontId="36" fillId="11" borderId="0" xfId="0" applyFont="1" applyFill="1" applyAlignment="1">
      <alignment horizontal="center" vertical="center"/>
    </xf>
    <xf numFmtId="0" fontId="14" fillId="11" borderId="0" xfId="0" applyFont="1" applyFill="1" applyAlignment="1">
      <alignment horizontal="left" vertical="center" wrapText="1"/>
    </xf>
    <xf numFmtId="0" fontId="16" fillId="11" borderId="0" xfId="0" applyFont="1" applyFill="1"/>
    <xf numFmtId="0" fontId="34" fillId="11" borderId="0" xfId="0" applyFont="1" applyFill="1"/>
    <xf numFmtId="0" fontId="35" fillId="11" borderId="0" xfId="0" applyFont="1" applyFill="1" applyAlignment="1">
      <alignment horizontal="center" vertical="center"/>
    </xf>
    <xf numFmtId="10" fontId="34" fillId="11" borderId="0" xfId="0" applyNumberFormat="1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12" fillId="11" borderId="0" xfId="0" applyFont="1" applyFill="1"/>
    <xf numFmtId="9" fontId="16" fillId="0" borderId="3" xfId="0" applyNumberFormat="1" applyFont="1" applyBorder="1" applyAlignment="1">
      <alignment horizontal="center" vertical="center"/>
    </xf>
    <xf numFmtId="174" fontId="30" fillId="11" borderId="1" xfId="0" applyNumberFormat="1" applyFont="1" applyFill="1" applyBorder="1" applyAlignment="1">
      <alignment horizontal="center" vertical="center"/>
    </xf>
    <xf numFmtId="0" fontId="37" fillId="0" borderId="0" xfId="0" applyFont="1"/>
    <xf numFmtId="0" fontId="34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37" fillId="0" borderId="0" xfId="0" applyFont="1"/>
    <xf numFmtId="0" fontId="34" fillId="0" borderId="0" xfId="0" applyFont="1" applyAlignment="1">
      <alignment horizontal="left" vertical="center"/>
    </xf>
    <xf numFmtId="175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3" fillId="11" borderId="0" xfId="0" applyFont="1" applyFill="1" applyAlignment="1">
      <alignment horizontal="left" vertical="center" wrapText="1"/>
    </xf>
    <xf numFmtId="0" fontId="11" fillId="11" borderId="1" xfId="0" applyFont="1" applyFill="1" applyBorder="1" applyAlignment="1">
      <alignment vertical="center" wrapText="1"/>
    </xf>
    <xf numFmtId="0" fontId="24" fillId="11" borderId="0" xfId="0" applyFont="1" applyFill="1" applyAlignment="1">
      <alignment horizontal="center" vertical="center"/>
    </xf>
    <xf numFmtId="169" fontId="25" fillId="11" borderId="0" xfId="0" applyNumberFormat="1" applyFont="1" applyFill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20" fillId="11" borderId="0" xfId="0" applyFont="1" applyFill="1" applyAlignment="1">
      <alignment horizontal="right" vertical="center"/>
    </xf>
    <xf numFmtId="0" fontId="11" fillId="11" borderId="0" xfId="0" applyFont="1" applyFill="1" applyAlignment="1">
      <alignment horizontal="center" vertical="center"/>
    </xf>
    <xf numFmtId="0" fontId="17" fillId="11" borderId="1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/>
    </xf>
    <xf numFmtId="0" fontId="23" fillId="11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10" borderId="0" xfId="0" applyFont="1" applyFill="1" applyAlignment="1">
      <alignment horizontal="left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vertical="center" wrapText="1"/>
    </xf>
    <xf numFmtId="49" fontId="19" fillId="0" borderId="16" xfId="0" applyNumberFormat="1" applyFont="1" applyBorder="1" applyAlignment="1">
      <alignment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49" fontId="19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4" fontId="19" fillId="0" borderId="15" xfId="0" applyNumberFormat="1" applyFont="1" applyBorder="1" applyAlignment="1">
      <alignment vertical="center" wrapText="1"/>
    </xf>
    <xf numFmtId="4" fontId="19" fillId="0" borderId="16" xfId="0" applyNumberFormat="1" applyFont="1" applyBorder="1" applyAlignment="1">
      <alignment vertical="center" wrapText="1"/>
    </xf>
    <xf numFmtId="2" fontId="19" fillId="0" borderId="13" xfId="0" applyNumberFormat="1" applyFont="1" applyBorder="1" applyAlignment="1">
      <alignment horizontal="left" vertical="center" wrapText="1"/>
    </xf>
    <xf numFmtId="2" fontId="19" fillId="0" borderId="15" xfId="0" applyNumberFormat="1" applyFont="1" applyBorder="1" applyAlignment="1">
      <alignment horizontal="left" vertical="center" wrapText="1"/>
    </xf>
    <xf numFmtId="2" fontId="19" fillId="0" borderId="16" xfId="0" applyNumberFormat="1" applyFont="1" applyBorder="1" applyAlignment="1">
      <alignment horizontal="left" vertical="center" wrapText="1"/>
    </xf>
    <xf numFmtId="4" fontId="19" fillId="0" borderId="13" xfId="0" applyNumberFormat="1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4" fontId="19" fillId="0" borderId="15" xfId="0" applyNumberFormat="1" applyFont="1" applyBorder="1" applyAlignment="1">
      <alignment horizontal="left" vertical="center" wrapText="1"/>
    </xf>
    <xf numFmtId="4" fontId="19" fillId="0" borderId="16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center" wrapText="1"/>
    </xf>
    <xf numFmtId="0" fontId="29" fillId="0" borderId="17" xfId="0" applyFont="1" applyBorder="1" applyAlignment="1">
      <alignment horizontal="center" vertical="top" wrapText="1"/>
    </xf>
    <xf numFmtId="0" fontId="30" fillId="0" borderId="0" xfId="0" applyFont="1" applyAlignment="1">
      <alignment horizontal="center" wrapText="1"/>
    </xf>
    <xf numFmtId="0" fontId="31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171" fontId="26" fillId="0" borderId="0" xfId="0" applyNumberFormat="1" applyFont="1" applyAlignment="1">
      <alignment horizontal="left" vertical="top"/>
    </xf>
    <xf numFmtId="171" fontId="26" fillId="0" borderId="17" xfId="0" applyNumberFormat="1" applyFont="1" applyBorder="1" applyAlignment="1">
      <alignment horizontal="right" vertical="top"/>
    </xf>
    <xf numFmtId="0" fontId="28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26" fillId="0" borderId="17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10" borderId="1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173" fontId="38" fillId="0" borderId="1" xfId="0" applyNumberFormat="1" applyFont="1" applyBorder="1" applyAlignment="1">
      <alignment horizontal="left" vertical="center"/>
    </xf>
    <xf numFmtId="0" fontId="37" fillId="0" borderId="0" xfId="0" applyFont="1"/>
    <xf numFmtId="0" fontId="3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9" borderId="1" xfId="0" applyFont="1" applyFill="1" applyBorder="1" applyAlignment="1">
      <alignment horizontal="left" vertical="center"/>
    </xf>
    <xf numFmtId="0" fontId="16" fillId="21" borderId="1" xfId="0" applyFont="1" applyFill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6" fillId="20" borderId="1" xfId="0" applyFont="1" applyFill="1" applyBorder="1" applyAlignment="1">
      <alignment horizontal="left" vertical="center"/>
    </xf>
    <xf numFmtId="0" fontId="3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view="pageBreakPreview" workbookViewId="0">
      <selection activeCell="C62" sqref="C62"/>
    </sheetView>
  </sheetViews>
  <sheetFormatPr defaultColWidth="9.140625" defaultRowHeight="15" outlineLevelRow="1" x14ac:dyDescent="0.25"/>
  <cols>
    <col min="1" max="1" width="7.42578125" style="2" customWidth="1"/>
    <col min="2" max="2" width="74.140625" style="2" customWidth="1"/>
    <col min="3" max="3" width="26.85546875" style="2" customWidth="1"/>
    <col min="13" max="21" width="12.5703125" style="1" customWidth="1"/>
  </cols>
  <sheetData>
    <row r="1" spans="1:20" ht="2.25" customHeight="1" x14ac:dyDescent="0.25"/>
    <row r="2" spans="1:20" ht="2.25" customHeight="1" x14ac:dyDescent="0.25"/>
    <row r="3" spans="1:20" ht="2.25" customHeight="1" x14ac:dyDescent="0.25"/>
    <row r="4" spans="1:20" ht="2.25" customHeight="1" x14ac:dyDescent="0.25">
      <c r="A4" s="440"/>
      <c r="B4" s="440"/>
      <c r="C4" s="440"/>
    </row>
    <row r="5" spans="1:20" ht="2.25" customHeight="1" x14ac:dyDescent="0.25">
      <c r="A5" s="3"/>
      <c r="B5" s="3"/>
      <c r="C5" s="3"/>
    </row>
    <row r="6" spans="1:20" ht="15" customHeight="1" x14ac:dyDescent="0.25">
      <c r="A6" s="441" t="s">
        <v>0</v>
      </c>
      <c r="B6" s="441"/>
      <c r="C6" s="441"/>
    </row>
    <row r="7" spans="1:20" ht="15" customHeight="1" x14ac:dyDescent="0.25">
      <c r="A7" s="10"/>
      <c r="B7" s="27" t="s">
        <v>1</v>
      </c>
      <c r="C7" s="11" t="s">
        <v>2</v>
      </c>
    </row>
    <row r="8" spans="1:20" ht="47.25" customHeight="1" x14ac:dyDescent="0.25">
      <c r="A8" s="442" t="s">
        <v>3</v>
      </c>
      <c r="B8" s="442"/>
      <c r="C8" s="442"/>
    </row>
    <row r="9" spans="1:20" ht="15" customHeight="1" x14ac:dyDescent="0.25">
      <c r="A9" s="443" t="s">
        <v>4</v>
      </c>
      <c r="B9" s="443"/>
      <c r="C9" s="443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 x14ac:dyDescent="0.25">
      <c r="A10" s="10"/>
      <c r="B10" s="10"/>
      <c r="C10" s="10"/>
      <c r="M10" s="44" t="s">
        <v>13</v>
      </c>
      <c r="N10" s="45">
        <f>C15*1000</f>
        <v>63029.52</v>
      </c>
      <c r="O10" s="45">
        <v>0</v>
      </c>
      <c r="P10" s="45">
        <f>C16*1000</f>
        <v>0</v>
      </c>
      <c r="Q10" s="45">
        <f>C20*1000</f>
        <v>2118.87</v>
      </c>
      <c r="R10" s="45">
        <f>C17*1000</f>
        <v>3268.5669902913</v>
      </c>
      <c r="S10" s="45">
        <f>C21*1000</f>
        <v>3244.9629203883001</v>
      </c>
      <c r="T10" s="46">
        <f>(C22+C23+C24)*1000</f>
        <v>18383.243009709</v>
      </c>
    </row>
    <row r="11" spans="1:20" ht="15" customHeight="1" x14ac:dyDescent="0.25">
      <c r="A11" s="10"/>
      <c r="B11" s="10"/>
      <c r="C11" s="10"/>
    </row>
    <row r="12" spans="1:20" ht="29.25" customHeight="1" x14ac:dyDescent="0.25">
      <c r="A12" s="12" t="s">
        <v>14</v>
      </c>
      <c r="B12" s="12" t="s">
        <v>15</v>
      </c>
      <c r="C12" s="12" t="s">
        <v>16</v>
      </c>
    </row>
    <row r="13" spans="1:20" ht="15" customHeight="1" x14ac:dyDescent="0.25">
      <c r="A13" s="12">
        <v>1</v>
      </c>
      <c r="B13" s="12">
        <v>2</v>
      </c>
      <c r="C13" s="12">
        <v>3</v>
      </c>
    </row>
    <row r="14" spans="1:20" ht="15" customHeight="1" x14ac:dyDescent="0.25">
      <c r="A14" s="12">
        <v>1</v>
      </c>
      <c r="B14" s="13" t="s">
        <v>17</v>
      </c>
      <c r="C14" s="14"/>
    </row>
    <row r="15" spans="1:20" ht="15" customHeight="1" x14ac:dyDescent="0.25">
      <c r="A15" s="12">
        <v>1.1000000000000001</v>
      </c>
      <c r="B15" s="15" t="s">
        <v>18</v>
      </c>
      <c r="C15" s="16">
        <f>'314 ПР НЦС'!H32+ССР!D89+ССР!E89</f>
        <v>63.029519999999998</v>
      </c>
    </row>
    <row r="16" spans="1:20" ht="15" customHeight="1" x14ac:dyDescent="0.25">
      <c r="A16" s="12">
        <v>1.2</v>
      </c>
      <c r="B16" s="17" t="s">
        <v>19</v>
      </c>
      <c r="C16" s="16">
        <f>'314 ПР НЦС'!H33+ССР!F89</f>
        <v>0</v>
      </c>
    </row>
    <row r="17" spans="1:3" ht="15" customHeight="1" x14ac:dyDescent="0.25">
      <c r="A17" s="12">
        <v>1.3</v>
      </c>
      <c r="B17" s="17" t="s">
        <v>20</v>
      </c>
      <c r="C17" s="16">
        <f>'314 ПР НЦС'!H35+ССР!H85</f>
        <v>3.2685669902912999</v>
      </c>
    </row>
    <row r="18" spans="1:3" ht="15" customHeight="1" x14ac:dyDescent="0.25">
      <c r="A18" s="12">
        <v>1.4</v>
      </c>
      <c r="B18" s="17" t="s">
        <v>21</v>
      </c>
      <c r="C18" s="16">
        <f>'314 ПР НЦС'!H34+'314 ПР НЦС'!H37+'314 ПР НЦС'!H38+'314 ПР НЦС'!H36+'314 ПР НЦС'!H39+ССР!G38+ССР!G43+ССР!G78+ССР!G79+ССР!H91+0+0+0+0</f>
        <v>23.747075930097001</v>
      </c>
    </row>
    <row r="19" spans="1:3" ht="15" customHeight="1" outlineLevel="1" x14ac:dyDescent="0.25">
      <c r="A19" s="18"/>
      <c r="B19" s="28" t="s">
        <v>22</v>
      </c>
      <c r="C19" s="19"/>
    </row>
    <row r="20" spans="1:3" ht="15" customHeight="1" outlineLevel="1" x14ac:dyDescent="0.25">
      <c r="A20" s="18"/>
      <c r="B20" s="28" t="s">
        <v>23</v>
      </c>
      <c r="C20" s="19">
        <f>'314 ПР НЦС'!H34</f>
        <v>2.1188699999999998</v>
      </c>
    </row>
    <row r="21" spans="1:3" ht="15" customHeight="1" outlineLevel="1" x14ac:dyDescent="0.25">
      <c r="A21" s="18"/>
      <c r="B21" s="28" t="s">
        <v>24</v>
      </c>
      <c r="C21" s="19">
        <f>'314 ПР НЦС'!H36+ССР!H79</f>
        <v>3.2449629203882999</v>
      </c>
    </row>
    <row r="22" spans="1:3" ht="15" customHeight="1" outlineLevel="1" x14ac:dyDescent="0.25">
      <c r="A22" s="18"/>
      <c r="B22" s="28" t="s">
        <v>25</v>
      </c>
      <c r="C22" s="19">
        <f>'314 ПР НЦС'!H37+ССР!H78</f>
        <v>1.6825922330097001</v>
      </c>
    </row>
    <row r="23" spans="1:3" ht="15" customHeight="1" outlineLevel="1" x14ac:dyDescent="0.25">
      <c r="A23" s="18"/>
      <c r="B23" s="28" t="s">
        <v>26</v>
      </c>
      <c r="C23" s="19">
        <f>'314 ПР НЦС'!H39+ССР!H91</f>
        <v>2.5455553398058002</v>
      </c>
    </row>
    <row r="24" spans="1:3" ht="15" customHeight="1" outlineLevel="1" x14ac:dyDescent="0.25">
      <c r="A24" s="18"/>
      <c r="B24" s="28" t="s">
        <v>27</v>
      </c>
      <c r="C24" s="19">
        <f>(ССР!G89-ССР!G88-ССР!G82-ССР!G75)+'314 ПР НЦС'!H38</f>
        <v>14.155095436892999</v>
      </c>
    </row>
    <row r="25" spans="1:3" ht="15" customHeight="1" outlineLevel="1" x14ac:dyDescent="0.25">
      <c r="A25" s="5"/>
      <c r="B25" s="29"/>
      <c r="C25" s="6"/>
    </row>
    <row r="26" spans="1:3" ht="27" customHeight="1" outlineLevel="1" x14ac:dyDescent="0.25">
      <c r="A26" s="5"/>
      <c r="B26" s="4" t="s">
        <v>28</v>
      </c>
      <c r="C26" s="6"/>
    </row>
    <row r="27" spans="1:3" ht="15" customHeight="1" outlineLevel="1" x14ac:dyDescent="0.25">
      <c r="A27" s="5"/>
      <c r="B27" s="4" t="s">
        <v>29</v>
      </c>
      <c r="C27" s="6">
        <f>SUM(C15:C18)</f>
        <v>90.045162920387995</v>
      </c>
    </row>
    <row r="28" spans="1:3" ht="12.75" customHeight="1" outlineLevel="1" x14ac:dyDescent="0.25">
      <c r="A28" s="5"/>
      <c r="B28" s="7"/>
      <c r="C28" s="6"/>
    </row>
    <row r="29" spans="1:3" ht="3" hidden="1" customHeight="1" outlineLevel="1" x14ac:dyDescent="0.25">
      <c r="A29" s="5"/>
      <c r="B29" s="7"/>
      <c r="C29" s="6"/>
    </row>
    <row r="30" spans="1:3" ht="3" hidden="1" customHeight="1" outlineLevel="1" x14ac:dyDescent="0.25">
      <c r="A30" s="5"/>
      <c r="B30" s="7"/>
      <c r="C30" s="6"/>
    </row>
    <row r="31" spans="1:3" ht="15" hidden="1" customHeight="1" outlineLevel="1" x14ac:dyDescent="0.25">
      <c r="A31" s="5"/>
      <c r="B31" s="7"/>
      <c r="C31" s="6"/>
    </row>
    <row r="32" spans="1:3" ht="15" customHeight="1" outlineLevel="1" x14ac:dyDescent="0.25">
      <c r="A32" s="5"/>
      <c r="B32" s="7" t="s">
        <v>30</v>
      </c>
      <c r="C32" s="6">
        <v>0</v>
      </c>
    </row>
    <row r="33" spans="1:3" ht="15" customHeight="1" outlineLevel="1" x14ac:dyDescent="0.25">
      <c r="A33" s="5"/>
      <c r="B33" s="7" t="s">
        <v>31</v>
      </c>
      <c r="C33" s="6">
        <f>C27</f>
        <v>90.045162920387995</v>
      </c>
    </row>
    <row r="34" spans="1:3" ht="15" customHeight="1" outlineLevel="1" x14ac:dyDescent="0.25">
      <c r="A34" s="5"/>
      <c r="B34" s="7" t="s">
        <v>32</v>
      </c>
      <c r="C34" s="6">
        <v>0</v>
      </c>
    </row>
    <row r="35" spans="1:3" ht="15" customHeight="1" outlineLevel="1" x14ac:dyDescent="0.25">
      <c r="A35" s="5"/>
      <c r="B35" s="7" t="s">
        <v>33</v>
      </c>
      <c r="C35" s="6">
        <v>0</v>
      </c>
    </row>
    <row r="36" spans="1:3" ht="15" customHeight="1" outlineLevel="1" x14ac:dyDescent="0.25">
      <c r="A36" s="5"/>
      <c r="B36" s="7" t="s">
        <v>34</v>
      </c>
      <c r="C36" s="6">
        <v>0</v>
      </c>
    </row>
    <row r="37" spans="1:3" ht="15" customHeight="1" outlineLevel="1" x14ac:dyDescent="0.25">
      <c r="A37" s="5"/>
      <c r="B37" s="7" t="s">
        <v>35</v>
      </c>
      <c r="C37" s="6">
        <v>0</v>
      </c>
    </row>
    <row r="38" spans="1:3" ht="15" customHeight="1" outlineLevel="1" x14ac:dyDescent="0.25">
      <c r="A38" s="5"/>
      <c r="B38" s="7" t="s">
        <v>36</v>
      </c>
      <c r="C38" s="6">
        <v>0</v>
      </c>
    </row>
    <row r="39" spans="1:3" ht="27" customHeight="1" outlineLevel="1" x14ac:dyDescent="0.25">
      <c r="A39" s="5"/>
      <c r="B39" s="7" t="s">
        <v>37</v>
      </c>
      <c r="C39" s="8"/>
    </row>
    <row r="40" spans="1:3" ht="14.25" customHeight="1" outlineLevel="1" x14ac:dyDescent="0.25">
      <c r="A40" s="5"/>
      <c r="B40" s="7"/>
      <c r="C40" s="20"/>
    </row>
    <row r="41" spans="1:3" ht="4.5" hidden="1" customHeight="1" outlineLevel="1" x14ac:dyDescent="0.25">
      <c r="A41" s="5"/>
      <c r="B41" s="38"/>
      <c r="C41" s="39"/>
    </row>
    <row r="42" spans="1:3" ht="15" hidden="1" customHeight="1" outlineLevel="1" x14ac:dyDescent="0.25">
      <c r="A42" s="5"/>
      <c r="B42" s="38"/>
      <c r="C42" s="39"/>
    </row>
    <row r="43" spans="1:3" ht="15" customHeight="1" outlineLevel="1" x14ac:dyDescent="0.25">
      <c r="A43" s="5"/>
      <c r="B43" s="38" t="s">
        <v>38</v>
      </c>
      <c r="C43" s="39">
        <v>107.4</v>
      </c>
    </row>
    <row r="44" spans="1:3" ht="15" customHeight="1" outlineLevel="1" x14ac:dyDescent="0.25">
      <c r="A44" s="5"/>
      <c r="B44" s="38" t="s">
        <v>39</v>
      </c>
      <c r="C44" s="39">
        <v>105.5</v>
      </c>
    </row>
    <row r="45" spans="1:3" ht="15" customHeight="1" outlineLevel="1" x14ac:dyDescent="0.25">
      <c r="A45" s="5"/>
      <c r="B45" s="38" t="s">
        <v>40</v>
      </c>
      <c r="C45" s="39">
        <v>104.1</v>
      </c>
    </row>
    <row r="46" spans="1:3" ht="15" customHeight="1" outlineLevel="1" x14ac:dyDescent="0.25">
      <c r="A46" s="5"/>
      <c r="B46" s="38" t="s">
        <v>41</v>
      </c>
      <c r="C46" s="40">
        <f>C45</f>
        <v>104.1</v>
      </c>
    </row>
    <row r="47" spans="1:3" ht="15" customHeight="1" outlineLevel="1" x14ac:dyDescent="0.25">
      <c r="A47" s="5"/>
      <c r="B47" s="38" t="s">
        <v>42</v>
      </c>
      <c r="C47" s="40">
        <f>C45</f>
        <v>104.1</v>
      </c>
    </row>
    <row r="48" spans="1:3" ht="15" customHeight="1" outlineLevel="1" x14ac:dyDescent="0.25">
      <c r="A48" s="5"/>
      <c r="B48" s="38" t="s">
        <v>43</v>
      </c>
      <c r="C48" s="40">
        <f>C45</f>
        <v>104.1</v>
      </c>
    </row>
    <row r="49" spans="1:3" ht="15" customHeight="1" outlineLevel="1" x14ac:dyDescent="0.25">
      <c r="A49" s="5"/>
      <c r="B49" s="38" t="s">
        <v>44</v>
      </c>
      <c r="C49" s="40">
        <f>C45</f>
        <v>104.1</v>
      </c>
    </row>
    <row r="50" spans="1:3" ht="15" customHeight="1" outlineLevel="1" x14ac:dyDescent="0.25">
      <c r="A50" s="5"/>
      <c r="B50" s="4" t="s">
        <v>45</v>
      </c>
      <c r="C50" s="8">
        <f>IF(ROUND(SUM(C28:C38),0)=0,C27,C27*(
C32/C27*(100+$C43)/200+
C33/C27*(100+$C44)/200*$C43/100+
C34/C27*(100+$C45)/200*$C44/100*$C43/100+
C35/C27*(100+$C46)/200*$C45/100*$C44/100*$C43/100+
C36/C27*(100+$C47)/200*$C46/100*$C45/100*$C44/100*$C43/100+
C37/C27*(100+$C48)/200*$C47/100*$C46/100*$C45/100*$C44/100*$C43/100+
C38/C27*(100+$C49)/200*$C48/100*$C47/100*$C46/100*$C45/100*$C44/100*$C43/100
))</f>
        <v>99.367988863351002</v>
      </c>
    </row>
    <row r="51" spans="1:3" ht="15" customHeight="1" outlineLevel="1" x14ac:dyDescent="0.25">
      <c r="A51" s="5"/>
      <c r="B51" s="30" t="s">
        <v>22</v>
      </c>
      <c r="C51" s="31"/>
    </row>
    <row r="52" spans="1:3" ht="15" customHeight="1" outlineLevel="1" x14ac:dyDescent="0.25">
      <c r="A52" s="5"/>
      <c r="B52" s="30" t="s">
        <v>18</v>
      </c>
      <c r="C52" s="32">
        <f>C15*(C50/C27)</f>
        <v>69.555281353200002</v>
      </c>
    </row>
    <row r="53" spans="1:3" ht="15" customHeight="1" outlineLevel="1" x14ac:dyDescent="0.25">
      <c r="A53" s="5"/>
      <c r="B53" s="30" t="s">
        <v>19</v>
      </c>
      <c r="C53" s="32">
        <f>C16*(C50/C27)</f>
        <v>0</v>
      </c>
    </row>
    <row r="54" spans="1:3" ht="15" customHeight="1" outlineLevel="1" x14ac:dyDescent="0.25">
      <c r="A54" s="5"/>
      <c r="B54" s="30" t="s">
        <v>20</v>
      </c>
      <c r="C54" s="32">
        <f>C17*(C50/C27)</f>
        <v>3.6069780736311001</v>
      </c>
    </row>
    <row r="55" spans="1:3" ht="15" customHeight="1" outlineLevel="1" x14ac:dyDescent="0.25">
      <c r="A55" s="5"/>
      <c r="B55" s="30" t="s">
        <v>23</v>
      </c>
      <c r="C55" s="32">
        <f>C20*(C50/C27)</f>
        <v>2.3382472054500001</v>
      </c>
    </row>
    <row r="56" spans="1:3" ht="15" customHeight="1" outlineLevel="1" x14ac:dyDescent="0.25">
      <c r="A56" s="5"/>
      <c r="B56" s="33" t="s">
        <v>24</v>
      </c>
      <c r="C56" s="32">
        <f>C21*(C50/C27)</f>
        <v>3.5809301563507998</v>
      </c>
    </row>
    <row r="57" spans="1:3" ht="15" customHeight="1" outlineLevel="1" x14ac:dyDescent="0.25">
      <c r="A57" s="5"/>
      <c r="B57" s="33" t="s">
        <v>25</v>
      </c>
      <c r="C57" s="32">
        <f>C22*(C50/C27)</f>
        <v>1.8567994198544</v>
      </c>
    </row>
    <row r="58" spans="1:3" ht="15" customHeight="1" outlineLevel="1" x14ac:dyDescent="0.25">
      <c r="A58" s="5"/>
      <c r="B58" s="30" t="s">
        <v>26</v>
      </c>
      <c r="C58" s="32">
        <f>C23*(C50/C27)</f>
        <v>2.8091094119125999</v>
      </c>
    </row>
    <row r="59" spans="1:3" ht="15" customHeight="1" outlineLevel="1" x14ac:dyDescent="0.25">
      <c r="A59" s="5"/>
      <c r="B59" s="30" t="s">
        <v>27</v>
      </c>
      <c r="C59" s="32">
        <f>C24*(C50/C27)</f>
        <v>15.620643242951999</v>
      </c>
    </row>
    <row r="60" spans="1:3" ht="15" customHeight="1" outlineLevel="1" x14ac:dyDescent="0.25">
      <c r="A60" s="5"/>
      <c r="B60" s="4" t="s">
        <v>46</v>
      </c>
      <c r="C60" s="8">
        <f>C50</f>
        <v>99.367988863351002</v>
      </c>
    </row>
    <row r="61" spans="1:3" ht="15" customHeight="1" outlineLevel="1" x14ac:dyDescent="0.25">
      <c r="A61" s="5"/>
      <c r="B61" s="4" t="s">
        <v>47</v>
      </c>
      <c r="C61" s="8">
        <f>C60*0.22</f>
        <v>21.860957549937002</v>
      </c>
    </row>
    <row r="62" spans="1:3" ht="15" customHeight="1" outlineLevel="1" x14ac:dyDescent="0.25">
      <c r="A62" s="5"/>
      <c r="B62" s="9" t="s">
        <v>48</v>
      </c>
      <c r="C62" s="8">
        <f>C60+C61</f>
        <v>121.22894641329</v>
      </c>
    </row>
    <row r="63" spans="1:3" ht="15" customHeight="1" x14ac:dyDescent="0.25">
      <c r="A63" s="5"/>
      <c r="B63" s="4"/>
      <c r="C63" s="8"/>
    </row>
    <row r="64" spans="1:3" ht="15" hidden="1" customHeight="1" outlineLevel="1" x14ac:dyDescent="0.25">
      <c r="A64" s="12">
        <v>2</v>
      </c>
      <c r="B64" s="13" t="s">
        <v>49</v>
      </c>
      <c r="C64" s="21" t="s">
        <v>50</v>
      </c>
    </row>
    <row r="65" spans="1:3" ht="15" hidden="1" customHeight="1" outlineLevel="1" x14ac:dyDescent="0.25">
      <c r="A65" s="22">
        <v>3</v>
      </c>
      <c r="B65" s="23" t="s">
        <v>51</v>
      </c>
      <c r="C65" s="21" t="s">
        <v>50</v>
      </c>
    </row>
    <row r="66" spans="1:3" ht="27" hidden="1" customHeight="1" outlineLevel="1" x14ac:dyDescent="0.25">
      <c r="A66" s="12">
        <v>4</v>
      </c>
      <c r="B66" s="13" t="s">
        <v>52</v>
      </c>
      <c r="C66" s="21" t="s">
        <v>50</v>
      </c>
    </row>
    <row r="67" spans="1:3" ht="27" hidden="1" customHeight="1" outlineLevel="1" x14ac:dyDescent="0.25">
      <c r="A67" s="12">
        <v>4.0999999999999996</v>
      </c>
      <c r="B67" s="15" t="s">
        <v>53</v>
      </c>
      <c r="C67" s="21" t="s">
        <v>50</v>
      </c>
    </row>
    <row r="68" spans="1:3" ht="27" hidden="1" customHeight="1" outlineLevel="1" x14ac:dyDescent="0.25">
      <c r="A68" s="12">
        <v>4.2</v>
      </c>
      <c r="B68" s="15" t="s">
        <v>54</v>
      </c>
      <c r="C68" s="21" t="s">
        <v>50</v>
      </c>
    </row>
    <row r="69" spans="1:3" ht="15" hidden="1" customHeight="1" outlineLevel="1" x14ac:dyDescent="0.25">
      <c r="A69" s="12">
        <v>4.3</v>
      </c>
      <c r="B69" s="15" t="s">
        <v>55</v>
      </c>
      <c r="C69" s="21" t="s">
        <v>50</v>
      </c>
    </row>
    <row r="70" spans="1:3" ht="15" hidden="1" customHeight="1" outlineLevel="1" x14ac:dyDescent="0.25">
      <c r="A70" s="12">
        <v>4.4000000000000004</v>
      </c>
      <c r="B70" s="15" t="s">
        <v>56</v>
      </c>
      <c r="C70" s="21" t="s">
        <v>50</v>
      </c>
    </row>
    <row r="71" spans="1:3" ht="15" hidden="1" customHeight="1" outlineLevel="1" x14ac:dyDescent="0.25">
      <c r="A71" s="12">
        <v>4.5</v>
      </c>
      <c r="B71" s="15" t="s">
        <v>57</v>
      </c>
      <c r="C71" s="21" t="s">
        <v>50</v>
      </c>
    </row>
    <row r="72" spans="1:3" ht="15" hidden="1" customHeight="1" outlineLevel="1" x14ac:dyDescent="0.25">
      <c r="A72" s="12">
        <v>4.5999999999999996</v>
      </c>
      <c r="B72" s="15" t="s">
        <v>58</v>
      </c>
      <c r="C72" s="21" t="s">
        <v>50</v>
      </c>
    </row>
    <row r="73" spans="1:3" ht="15" hidden="1" customHeight="1" outlineLevel="1" x14ac:dyDescent="0.25">
      <c r="A73" s="12">
        <v>5</v>
      </c>
      <c r="B73" s="13" t="s">
        <v>59</v>
      </c>
      <c r="C73" s="21" t="s">
        <v>50</v>
      </c>
    </row>
    <row r="74" spans="1:3" ht="15" hidden="1" customHeight="1" outlineLevel="1" x14ac:dyDescent="0.25">
      <c r="A74" s="12">
        <v>5.0999999999999996</v>
      </c>
      <c r="B74" s="15" t="s">
        <v>60</v>
      </c>
      <c r="C74" s="21" t="s">
        <v>50</v>
      </c>
    </row>
    <row r="75" spans="1:3" ht="15" hidden="1" customHeight="1" outlineLevel="1" x14ac:dyDescent="0.25">
      <c r="A75" s="12">
        <v>5.2</v>
      </c>
      <c r="B75" s="15" t="s">
        <v>61</v>
      </c>
      <c r="C75" s="21" t="s">
        <v>50</v>
      </c>
    </row>
    <row r="76" spans="1:3" s="2" customFormat="1" ht="15" hidden="1" customHeight="1" outlineLevel="1" x14ac:dyDescent="0.2">
      <c r="A76" s="12">
        <v>6</v>
      </c>
      <c r="B76" s="13" t="s">
        <v>62</v>
      </c>
      <c r="C76" s="21" t="s">
        <v>50</v>
      </c>
    </row>
    <row r="77" spans="1:3" ht="15" hidden="1" customHeight="1" outlineLevel="1" x14ac:dyDescent="0.25">
      <c r="A77" s="12"/>
      <c r="B77" s="24"/>
      <c r="C77" s="21"/>
    </row>
    <row r="78" spans="1:3" ht="15" hidden="1" customHeight="1" outlineLevel="1" x14ac:dyDescent="0.25">
      <c r="A78" s="12">
        <v>6.1</v>
      </c>
      <c r="B78" s="24" t="s">
        <v>63</v>
      </c>
      <c r="C78" s="21" t="s">
        <v>50</v>
      </c>
    </row>
    <row r="79" spans="1:3" ht="15" hidden="1" customHeight="1" outlineLevel="1" x14ac:dyDescent="0.25">
      <c r="A79" s="12">
        <v>6.2</v>
      </c>
      <c r="B79" s="24" t="s">
        <v>64</v>
      </c>
      <c r="C79" s="21" t="s">
        <v>50</v>
      </c>
    </row>
    <row r="80" spans="1:3" ht="15" hidden="1" customHeight="1" outlineLevel="1" x14ac:dyDescent="0.25">
      <c r="A80" s="12">
        <v>6.3</v>
      </c>
      <c r="B80" s="24" t="s">
        <v>65</v>
      </c>
      <c r="C80" s="21" t="s">
        <v>50</v>
      </c>
    </row>
    <row r="81" spans="1:3" ht="15" hidden="1" customHeight="1" outlineLevel="1" x14ac:dyDescent="0.25">
      <c r="A81" s="12">
        <v>6.4</v>
      </c>
      <c r="B81" s="24" t="s">
        <v>66</v>
      </c>
      <c r="C81" s="21" t="s">
        <v>50</v>
      </c>
    </row>
    <row r="82" spans="1:3" ht="15" hidden="1" customHeight="1" outlineLevel="1" x14ac:dyDescent="0.25">
      <c r="A82" s="12">
        <v>6.5</v>
      </c>
      <c r="B82" s="24" t="s">
        <v>67</v>
      </c>
      <c r="C82" s="21" t="s">
        <v>50</v>
      </c>
    </row>
    <row r="83" spans="1:3" ht="15" hidden="1" customHeight="1" outlineLevel="1" x14ac:dyDescent="0.25">
      <c r="A83" s="12">
        <v>6.6</v>
      </c>
      <c r="B83" s="24" t="s">
        <v>68</v>
      </c>
      <c r="C83" s="21" t="s">
        <v>50</v>
      </c>
    </row>
    <row r="84" spans="1:3" ht="15" hidden="1" customHeight="1" outlineLevel="1" x14ac:dyDescent="0.25">
      <c r="A84" s="12">
        <v>6.7</v>
      </c>
      <c r="B84" s="24" t="s">
        <v>69</v>
      </c>
      <c r="C84" s="21" t="s">
        <v>50</v>
      </c>
    </row>
    <row r="85" spans="1:3" ht="15" hidden="1" customHeight="1" outlineLevel="1" x14ac:dyDescent="0.25">
      <c r="A85" s="12">
        <v>7</v>
      </c>
      <c r="B85" s="13" t="s">
        <v>70</v>
      </c>
      <c r="C85" s="25" t="s">
        <v>50</v>
      </c>
    </row>
    <row r="86" spans="1:3" ht="9" customHeight="1" collapsed="1" x14ac:dyDescent="0.25">
      <c r="A86" s="10"/>
      <c r="B86" s="26"/>
      <c r="C86" s="10"/>
    </row>
    <row r="87" spans="1:3" ht="41.25" customHeight="1" x14ac:dyDescent="0.25">
      <c r="A87" s="34"/>
      <c r="B87" s="35" t="s">
        <v>71</v>
      </c>
      <c r="C87" s="36" t="s">
        <v>72</v>
      </c>
    </row>
    <row r="88" spans="1:3" ht="12.95" customHeight="1" x14ac:dyDescent="0.25">
      <c r="A88" s="34"/>
      <c r="B88" s="35"/>
      <c r="C88" s="36"/>
    </row>
    <row r="89" spans="1:3" ht="46.5" customHeight="1" x14ac:dyDescent="0.25">
      <c r="A89" s="34"/>
      <c r="B89" s="37" t="s">
        <v>73</v>
      </c>
      <c r="C89" s="36" t="s">
        <v>74</v>
      </c>
    </row>
    <row r="90" spans="1:3" ht="25.5" customHeight="1" x14ac:dyDescent="0.25">
      <c r="A90" s="444" t="s">
        <v>75</v>
      </c>
      <c r="B90" s="444"/>
      <c r="C90" s="444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zoomScale="85" zoomScaleNormal="85" workbookViewId="0">
      <selection activeCell="H103" sqref="H103"/>
    </sheetView>
  </sheetViews>
  <sheetFormatPr defaultColWidth="11.5703125" defaultRowHeight="15" x14ac:dyDescent="0.25"/>
  <cols>
    <col min="1" max="1" width="5.5703125" style="150" customWidth="1"/>
    <col min="2" max="2" width="25.140625" style="150" customWidth="1"/>
    <col min="3" max="3" width="57.7109375" style="150" customWidth="1"/>
    <col min="4" max="8" width="12.5703125" style="150" customWidth="1"/>
    <col min="9" max="9" width="11.5703125" style="150"/>
  </cols>
  <sheetData>
    <row r="1" spans="1:8" ht="15" customHeight="1" x14ac:dyDescent="0.25">
      <c r="A1" s="147"/>
      <c r="B1" s="148"/>
      <c r="C1" s="148"/>
      <c r="D1" s="147"/>
      <c r="E1" s="147"/>
      <c r="F1" s="147"/>
      <c r="G1" s="147"/>
      <c r="H1" s="149" t="s">
        <v>76</v>
      </c>
    </row>
    <row r="2" spans="1:8" ht="15" customHeight="1" x14ac:dyDescent="0.25">
      <c r="A2" s="147"/>
      <c r="B2" s="148"/>
      <c r="C2" s="151"/>
      <c r="D2" s="147"/>
      <c r="E2" s="152"/>
      <c r="F2" s="153"/>
      <c r="G2" s="152"/>
      <c r="H2" s="154" t="s">
        <v>77</v>
      </c>
    </row>
    <row r="3" spans="1:8" ht="15" customHeight="1" x14ac:dyDescent="0.25">
      <c r="A3" s="147"/>
      <c r="B3" s="148"/>
      <c r="C3" s="148"/>
      <c r="D3" s="147"/>
      <c r="E3" s="155"/>
      <c r="F3" s="155"/>
      <c r="G3" s="154"/>
      <c r="H3" s="154" t="s">
        <v>78</v>
      </c>
    </row>
    <row r="4" spans="1:8" ht="15" customHeight="1" x14ac:dyDescent="0.25">
      <c r="A4" s="147"/>
      <c r="B4" s="148"/>
      <c r="C4" s="148"/>
      <c r="D4" s="156"/>
      <c r="E4" s="154"/>
      <c r="F4" s="458" t="s">
        <v>79</v>
      </c>
      <c r="G4" s="458"/>
      <c r="H4" s="458"/>
    </row>
    <row r="5" spans="1:8" ht="15" customHeight="1" x14ac:dyDescent="0.25">
      <c r="A5" s="147"/>
      <c r="B5" s="157"/>
      <c r="C5" s="148"/>
      <c r="D5" s="147"/>
      <c r="E5" s="458" t="s">
        <v>80</v>
      </c>
      <c r="F5" s="458"/>
      <c r="G5" s="458"/>
      <c r="H5" s="458"/>
    </row>
    <row r="6" spans="1:8" ht="15" customHeight="1" x14ac:dyDescent="0.25">
      <c r="A6" s="147"/>
      <c r="B6" s="148"/>
      <c r="C6" s="148"/>
      <c r="D6" s="157"/>
      <c r="E6" s="153"/>
      <c r="F6" s="153"/>
      <c r="G6" s="152"/>
      <c r="H6" s="152"/>
    </row>
    <row r="7" spans="1:8" ht="15" customHeight="1" x14ac:dyDescent="0.25">
      <c r="A7" s="147"/>
      <c r="B7" s="158" t="s">
        <v>81</v>
      </c>
      <c r="C7" s="159"/>
      <c r="D7" s="147"/>
      <c r="E7" s="458" t="s">
        <v>82</v>
      </c>
      <c r="F7" s="458"/>
      <c r="G7" s="458"/>
      <c r="H7" s="458"/>
    </row>
    <row r="8" spans="1:8" ht="15" customHeight="1" x14ac:dyDescent="0.25">
      <c r="A8" s="147"/>
      <c r="B8" s="160" t="e">
        <f>#REF!</f>
        <v>#REF!</v>
      </c>
      <c r="C8" s="158" t="s">
        <v>83</v>
      </c>
      <c r="D8" s="157"/>
      <c r="E8" s="157"/>
      <c r="F8" s="157"/>
      <c r="G8" s="147"/>
      <c r="H8" s="147"/>
    </row>
    <row r="9" spans="1:8" ht="17.100000000000001" customHeight="1" x14ac:dyDescent="0.25">
      <c r="A9" s="161"/>
      <c r="B9" s="162"/>
      <c r="C9" s="163"/>
      <c r="D9" s="164"/>
      <c r="E9" s="165"/>
      <c r="F9" s="164"/>
      <c r="G9" s="147"/>
      <c r="H9" s="147"/>
    </row>
    <row r="10" spans="1:8" ht="15.75" customHeight="1" x14ac:dyDescent="0.25">
      <c r="A10" s="166"/>
      <c r="B10" s="166" t="s">
        <v>84</v>
      </c>
      <c r="C10" s="461" t="s">
        <v>85</v>
      </c>
      <c r="D10" s="461"/>
      <c r="E10" s="461"/>
      <c r="F10" s="461"/>
      <c r="G10" s="461"/>
      <c r="H10" s="461"/>
    </row>
    <row r="11" spans="1:8" ht="15.75" customHeight="1" x14ac:dyDescent="0.25">
      <c r="A11" s="167"/>
      <c r="B11" s="167"/>
      <c r="C11" s="462" t="s">
        <v>86</v>
      </c>
      <c r="D11" s="462"/>
      <c r="E11" s="462"/>
      <c r="F11" s="462"/>
      <c r="G11" s="462"/>
      <c r="H11" s="462"/>
    </row>
    <row r="12" spans="1:8" ht="15.75" customHeight="1" x14ac:dyDescent="0.25">
      <c r="A12" s="166"/>
      <c r="B12" s="166" t="s">
        <v>87</v>
      </c>
      <c r="C12" s="166"/>
      <c r="D12" s="166"/>
      <c r="E12" s="166"/>
      <c r="F12" s="166"/>
      <c r="G12" s="166"/>
      <c r="H12" s="166"/>
    </row>
    <row r="13" spans="1:8" ht="15.75" customHeight="1" x14ac:dyDescent="0.25">
      <c r="A13" s="166"/>
      <c r="B13" s="166"/>
      <c r="C13" s="166"/>
      <c r="D13" s="166"/>
      <c r="E13" s="166"/>
      <c r="F13" s="166"/>
      <c r="G13" s="166"/>
      <c r="H13" s="166"/>
    </row>
    <row r="14" spans="1:8" ht="35.1" customHeight="1" x14ac:dyDescent="0.25">
      <c r="A14" s="166"/>
      <c r="B14" s="168" t="s">
        <v>88</v>
      </c>
      <c r="C14" s="169">
        <f>H97</f>
        <v>20.465256</v>
      </c>
      <c r="D14" s="170" t="s">
        <v>89</v>
      </c>
      <c r="E14" s="166"/>
      <c r="F14" s="166"/>
      <c r="G14" s="166"/>
      <c r="H14" s="166"/>
    </row>
    <row r="15" spans="1:8" ht="6" customHeight="1" x14ac:dyDescent="0.25">
      <c r="A15" s="166"/>
      <c r="B15" s="166"/>
      <c r="C15" s="171"/>
      <c r="D15" s="171"/>
      <c r="E15" s="171"/>
      <c r="F15" s="171"/>
      <c r="G15" s="171"/>
      <c r="H15" s="171"/>
    </row>
    <row r="16" spans="1:8" ht="15.75" customHeight="1" x14ac:dyDescent="0.25">
      <c r="A16" s="167"/>
      <c r="B16" s="167"/>
      <c r="C16" s="167"/>
      <c r="D16" s="167"/>
      <c r="E16" s="167"/>
      <c r="F16" s="167"/>
      <c r="G16" s="167"/>
      <c r="H16" s="167"/>
    </row>
    <row r="17" spans="1:8" ht="15.75" customHeight="1" x14ac:dyDescent="0.25">
      <c r="A17" s="166"/>
      <c r="B17" s="166"/>
      <c r="C17" s="166"/>
      <c r="D17" s="166"/>
      <c r="E17" s="166"/>
      <c r="F17" s="166"/>
      <c r="G17" s="166"/>
      <c r="H17" s="166"/>
    </row>
    <row r="18" spans="1:8" ht="15.75" customHeight="1" x14ac:dyDescent="0.25">
      <c r="A18" s="166"/>
      <c r="B18" s="166" t="s">
        <v>90</v>
      </c>
      <c r="C18" s="166"/>
      <c r="D18" s="166"/>
      <c r="E18" s="166"/>
      <c r="F18" s="166"/>
      <c r="G18" s="166"/>
      <c r="H18" s="166"/>
    </row>
    <row r="19" spans="1:8" x14ac:dyDescent="0.25">
      <c r="A19" s="161"/>
      <c r="B19" s="162"/>
      <c r="C19" s="163"/>
      <c r="D19" s="164"/>
      <c r="E19" s="165"/>
      <c r="F19" s="164"/>
      <c r="G19" s="147"/>
      <c r="H19" s="147"/>
    </row>
    <row r="20" spans="1:8" x14ac:dyDescent="0.25">
      <c r="A20" s="161"/>
      <c r="B20" s="162"/>
      <c r="C20" s="163"/>
      <c r="D20" s="164"/>
      <c r="E20" s="165"/>
      <c r="F20" s="164"/>
      <c r="G20" s="147"/>
      <c r="H20" s="147"/>
    </row>
    <row r="21" spans="1:8" x14ac:dyDescent="0.25">
      <c r="A21" s="161"/>
      <c r="B21" s="162"/>
      <c r="C21" s="163"/>
      <c r="D21" s="164"/>
      <c r="E21" s="165"/>
      <c r="F21" s="164"/>
      <c r="G21" s="147"/>
      <c r="H21" s="147"/>
    </row>
    <row r="22" spans="1:8" x14ac:dyDescent="0.25">
      <c r="A22" s="161"/>
      <c r="B22" s="162"/>
      <c r="C22" s="163"/>
      <c r="D22" s="164"/>
      <c r="E22" s="165"/>
      <c r="F22" s="164"/>
      <c r="G22" s="147"/>
      <c r="H22" s="147"/>
    </row>
    <row r="23" spans="1:8" x14ac:dyDescent="0.25">
      <c r="A23" s="161"/>
      <c r="B23" s="162"/>
      <c r="C23" s="163"/>
      <c r="D23" s="164"/>
      <c r="E23" s="165"/>
      <c r="F23" s="164"/>
      <c r="G23" s="147"/>
      <c r="H23" s="147"/>
    </row>
    <row r="24" spans="1:8" ht="15" customHeight="1" x14ac:dyDescent="0.25">
      <c r="A24" s="459" t="s">
        <v>91</v>
      </c>
      <c r="B24" s="459"/>
      <c r="C24" s="459"/>
      <c r="D24" s="459"/>
      <c r="E24" s="459"/>
      <c r="F24" s="459"/>
      <c r="G24" s="459"/>
      <c r="H24" s="459"/>
    </row>
    <row r="25" spans="1:8" x14ac:dyDescent="0.25">
      <c r="A25" s="156"/>
      <c r="B25" s="156"/>
      <c r="C25" s="156"/>
      <c r="D25" s="156"/>
      <c r="E25" s="156"/>
      <c r="F25" s="156"/>
      <c r="G25" s="156"/>
      <c r="H25" s="156"/>
    </row>
    <row r="26" spans="1:8" ht="35.1" customHeight="1" x14ac:dyDescent="0.25">
      <c r="A26" s="460" t="s">
        <v>3</v>
      </c>
      <c r="B26" s="460"/>
      <c r="C26" s="460"/>
      <c r="D26" s="460"/>
      <c r="E26" s="460"/>
      <c r="F26" s="460"/>
      <c r="G26" s="460"/>
      <c r="H26" s="460"/>
    </row>
    <row r="27" spans="1:8" ht="15" customHeight="1" x14ac:dyDescent="0.25">
      <c r="A27" s="147"/>
      <c r="B27" s="157"/>
      <c r="C27" s="448" t="s">
        <v>92</v>
      </c>
      <c r="D27" s="448"/>
      <c r="E27" s="448"/>
      <c r="F27" s="448"/>
      <c r="G27" s="448"/>
      <c r="H27" s="172"/>
    </row>
    <row r="28" spans="1:8" ht="15" customHeight="1" x14ac:dyDescent="0.25">
      <c r="A28" s="147"/>
      <c r="B28" s="157"/>
      <c r="C28" s="173"/>
      <c r="D28" s="173"/>
      <c r="E28" s="173"/>
      <c r="F28" s="173"/>
      <c r="G28" s="173"/>
      <c r="H28" s="172"/>
    </row>
    <row r="29" spans="1:8" ht="15" customHeight="1" x14ac:dyDescent="0.25">
      <c r="A29" s="147"/>
      <c r="B29" s="449" t="s">
        <v>93</v>
      </c>
      <c r="C29" s="449"/>
      <c r="D29" s="449"/>
      <c r="E29" s="449"/>
      <c r="F29" s="449"/>
      <c r="G29" s="449"/>
      <c r="H29" s="449"/>
    </row>
    <row r="30" spans="1:8" ht="12.75" customHeight="1" x14ac:dyDescent="0.25">
      <c r="A30" s="450" t="s">
        <v>94</v>
      </c>
      <c r="B30" s="450" t="s">
        <v>95</v>
      </c>
      <c r="C30" s="451" t="s">
        <v>96</v>
      </c>
      <c r="D30" s="455" t="s">
        <v>97</v>
      </c>
      <c r="E30" s="456"/>
      <c r="F30" s="456"/>
      <c r="G30" s="456"/>
      <c r="H30" s="457"/>
    </row>
    <row r="31" spans="1:8" ht="9.75" customHeight="1" x14ac:dyDescent="0.25">
      <c r="A31" s="450"/>
      <c r="B31" s="450"/>
      <c r="C31" s="451"/>
      <c r="D31" s="450" t="s">
        <v>98</v>
      </c>
      <c r="E31" s="450" t="s">
        <v>99</v>
      </c>
      <c r="F31" s="450" t="s">
        <v>100</v>
      </c>
      <c r="G31" s="450" t="s">
        <v>101</v>
      </c>
      <c r="H31" s="452" t="s">
        <v>102</v>
      </c>
    </row>
    <row r="32" spans="1:8" ht="9.75" customHeight="1" x14ac:dyDescent="0.25">
      <c r="A32" s="450"/>
      <c r="B32" s="450"/>
      <c r="C32" s="451"/>
      <c r="D32" s="450"/>
      <c r="E32" s="450"/>
      <c r="F32" s="450"/>
      <c r="G32" s="450"/>
      <c r="H32" s="453"/>
    </row>
    <row r="33" spans="1:8" ht="9.75" customHeight="1" x14ac:dyDescent="0.25">
      <c r="A33" s="450"/>
      <c r="B33" s="450"/>
      <c r="C33" s="451"/>
      <c r="D33" s="450"/>
      <c r="E33" s="450"/>
      <c r="F33" s="450"/>
      <c r="G33" s="450"/>
      <c r="H33" s="454"/>
    </row>
    <row r="34" spans="1:8" ht="15" customHeight="1" x14ac:dyDescent="0.25">
      <c r="A34" s="174">
        <v>1</v>
      </c>
      <c r="B34" s="174">
        <v>2</v>
      </c>
      <c r="C34" s="174">
        <v>3</v>
      </c>
      <c r="D34" s="174">
        <v>4</v>
      </c>
      <c r="E34" s="174">
        <v>5</v>
      </c>
      <c r="F34" s="174">
        <v>6</v>
      </c>
      <c r="G34" s="174">
        <v>7</v>
      </c>
      <c r="H34" s="174">
        <v>8</v>
      </c>
    </row>
    <row r="35" spans="1:8" ht="15" hidden="1" customHeight="1" x14ac:dyDescent="0.25">
      <c r="A35" s="445" t="s">
        <v>103</v>
      </c>
      <c r="B35" s="445"/>
      <c r="C35" s="445"/>
      <c r="D35" s="445"/>
      <c r="E35" s="445"/>
      <c r="F35" s="445"/>
      <c r="G35" s="445"/>
      <c r="H35" s="445"/>
    </row>
    <row r="36" spans="1:8" hidden="1" x14ac:dyDescent="0.25">
      <c r="A36" s="175"/>
      <c r="B36" s="179"/>
      <c r="C36" s="177"/>
      <c r="D36" s="178"/>
      <c r="E36" s="178"/>
      <c r="F36" s="178"/>
      <c r="G36" s="178"/>
      <c r="H36" s="178"/>
    </row>
    <row r="37" spans="1:8" hidden="1" x14ac:dyDescent="0.25">
      <c r="A37" s="175"/>
      <c r="B37" s="179"/>
      <c r="C37" s="177"/>
      <c r="D37" s="178"/>
      <c r="E37" s="178"/>
      <c r="F37" s="178"/>
      <c r="G37" s="178"/>
      <c r="H37" s="178"/>
    </row>
    <row r="38" spans="1:8" ht="15" hidden="1" customHeight="1" x14ac:dyDescent="0.25">
      <c r="A38" s="174"/>
      <c r="B38" s="180"/>
      <c r="C38" s="176" t="s">
        <v>104</v>
      </c>
      <c r="D38" s="178">
        <f>SUM(D36:D36)</f>
        <v>0</v>
      </c>
      <c r="E38" s="178">
        <f>SUM(E36:E36)</f>
        <v>0</v>
      </c>
      <c r="F38" s="178">
        <f>SUM(F36:F36)</f>
        <v>0</v>
      </c>
      <c r="G38" s="178">
        <f>SUM(G36:G36)</f>
        <v>0</v>
      </c>
      <c r="H38" s="178">
        <f>SUM(D38:G38)</f>
        <v>0</v>
      </c>
    </row>
    <row r="39" spans="1:8" ht="15" customHeight="1" x14ac:dyDescent="0.25">
      <c r="A39" s="445" t="s">
        <v>105</v>
      </c>
      <c r="B39" s="445"/>
      <c r="C39" s="445"/>
      <c r="D39" s="445"/>
      <c r="E39" s="445"/>
      <c r="F39" s="445"/>
      <c r="G39" s="445"/>
      <c r="H39" s="445"/>
    </row>
    <row r="40" spans="1:8" ht="25.5" customHeight="1" x14ac:dyDescent="0.25">
      <c r="A40" s="175">
        <v>1</v>
      </c>
      <c r="B40" s="176" t="s">
        <v>106</v>
      </c>
      <c r="C40" s="177" t="s">
        <v>107</v>
      </c>
      <c r="D40" s="181">
        <f>239.39*0.06</f>
        <v>14.3634</v>
      </c>
      <c r="E40" s="178">
        <f>0*0.06</f>
        <v>0</v>
      </c>
      <c r="F40" s="178">
        <f>0*0.06</f>
        <v>0</v>
      </c>
      <c r="G40" s="178">
        <f>0*0.06</f>
        <v>0</v>
      </c>
      <c r="H40" s="178">
        <f>SUM(D40:G40)</f>
        <v>14.3634</v>
      </c>
    </row>
    <row r="41" spans="1:8" hidden="1" x14ac:dyDescent="0.25">
      <c r="A41" s="175"/>
      <c r="B41" s="179"/>
      <c r="C41" s="177"/>
      <c r="D41" s="181"/>
      <c r="E41" s="178"/>
      <c r="F41" s="178"/>
      <c r="G41" s="178"/>
      <c r="H41" s="178"/>
    </row>
    <row r="42" spans="1:8" hidden="1" x14ac:dyDescent="0.25">
      <c r="A42" s="175"/>
      <c r="B42" s="179"/>
      <c r="C42" s="177"/>
      <c r="D42" s="181"/>
      <c r="E42" s="178"/>
      <c r="F42" s="178"/>
      <c r="G42" s="178"/>
      <c r="H42" s="178"/>
    </row>
    <row r="43" spans="1:8" ht="15" customHeight="1" x14ac:dyDescent="0.25">
      <c r="A43" s="174"/>
      <c r="B43" s="180"/>
      <c r="C43" s="180" t="s">
        <v>108</v>
      </c>
      <c r="D43" s="178">
        <f>SUM(D40:D41)</f>
        <v>14.3634</v>
      </c>
      <c r="E43" s="178">
        <f>SUM(E40:E41)</f>
        <v>0</v>
      </c>
      <c r="F43" s="178">
        <f>SUM(F40:F41)</f>
        <v>0</v>
      </c>
      <c r="G43" s="178">
        <f>SUM(G40:G41)</f>
        <v>0</v>
      </c>
      <c r="H43" s="178">
        <f>SUM(D43:G43)</f>
        <v>14.3634</v>
      </c>
    </row>
    <row r="44" spans="1:8" ht="15" customHeight="1" x14ac:dyDescent="0.25">
      <c r="A44" s="174"/>
      <c r="B44" s="180"/>
      <c r="C44" s="176" t="s">
        <v>109</v>
      </c>
      <c r="D44" s="178">
        <f>D38+D43</f>
        <v>14.3634</v>
      </c>
      <c r="E44" s="178">
        <f>E38+E43</f>
        <v>0</v>
      </c>
      <c r="F44" s="178">
        <f>F38+F43</f>
        <v>0</v>
      </c>
      <c r="G44" s="178">
        <f>G38+G43</f>
        <v>0</v>
      </c>
      <c r="H44" s="178">
        <f>SUM(D44:G44)</f>
        <v>14.3634</v>
      </c>
    </row>
    <row r="45" spans="1:8" ht="15" hidden="1" customHeight="1" x14ac:dyDescent="0.25">
      <c r="A45" s="445" t="s">
        <v>110</v>
      </c>
      <c r="B45" s="445"/>
      <c r="C45" s="445"/>
      <c r="D45" s="445"/>
      <c r="E45" s="445"/>
      <c r="F45" s="445"/>
      <c r="G45" s="445"/>
      <c r="H45" s="445"/>
    </row>
    <row r="46" spans="1:8" hidden="1" x14ac:dyDescent="0.25">
      <c r="A46" s="175"/>
      <c r="B46" s="179"/>
      <c r="C46" s="177"/>
      <c r="D46" s="181"/>
      <c r="E46" s="178"/>
      <c r="F46" s="178"/>
      <c r="G46" s="178"/>
      <c r="H46" s="178"/>
    </row>
    <row r="47" spans="1:8" hidden="1" x14ac:dyDescent="0.25">
      <c r="A47" s="175"/>
      <c r="B47" s="179"/>
      <c r="C47" s="177"/>
      <c r="D47" s="181"/>
      <c r="E47" s="178"/>
      <c r="F47" s="178"/>
      <c r="G47" s="178"/>
      <c r="H47" s="178"/>
    </row>
    <row r="48" spans="1:8" ht="15" hidden="1" customHeight="1" x14ac:dyDescent="0.25">
      <c r="A48" s="174"/>
      <c r="B48" s="180"/>
      <c r="C48" s="180" t="s">
        <v>111</v>
      </c>
      <c r="D48" s="178">
        <f>SUM(D46:D46)</f>
        <v>0</v>
      </c>
      <c r="E48" s="178">
        <f>SUM(E46:E46)</f>
        <v>0</v>
      </c>
      <c r="F48" s="178">
        <f>SUM(F46:F46)</f>
        <v>0</v>
      </c>
      <c r="G48" s="178">
        <f>SUM(G46:G46)</f>
        <v>0</v>
      </c>
      <c r="H48" s="178">
        <f>SUM(D48:G48)</f>
        <v>0</v>
      </c>
    </row>
    <row r="49" spans="1:8" ht="15" hidden="1" customHeight="1" x14ac:dyDescent="0.25">
      <c r="A49" s="174"/>
      <c r="B49" s="180"/>
      <c r="C49" s="176" t="s">
        <v>112</v>
      </c>
      <c r="D49" s="178">
        <f>D44+D48</f>
        <v>14.3634</v>
      </c>
      <c r="E49" s="178">
        <f>E44+E48</f>
        <v>0</v>
      </c>
      <c r="F49" s="178">
        <f>F44+F48</f>
        <v>0</v>
      </c>
      <c r="G49" s="178">
        <f>G44+G48</f>
        <v>0</v>
      </c>
      <c r="H49" s="178">
        <f>SUM(D49:G49)</f>
        <v>14.3634</v>
      </c>
    </row>
    <row r="50" spans="1:8" ht="15" hidden="1" customHeight="1" x14ac:dyDescent="0.25">
      <c r="A50" s="445" t="s">
        <v>113</v>
      </c>
      <c r="B50" s="445"/>
      <c r="C50" s="445"/>
      <c r="D50" s="445"/>
      <c r="E50" s="445"/>
      <c r="F50" s="445"/>
      <c r="G50" s="445"/>
      <c r="H50" s="445"/>
    </row>
    <row r="51" spans="1:8" hidden="1" x14ac:dyDescent="0.25">
      <c r="A51" s="175"/>
      <c r="B51" s="179"/>
      <c r="C51" s="177"/>
      <c r="D51" s="181"/>
      <c r="E51" s="178"/>
      <c r="F51" s="178"/>
      <c r="G51" s="178"/>
      <c r="H51" s="178"/>
    </row>
    <row r="52" spans="1:8" hidden="1" x14ac:dyDescent="0.25">
      <c r="A52" s="175"/>
      <c r="B52" s="179"/>
      <c r="C52" s="177"/>
      <c r="D52" s="181"/>
      <c r="E52" s="178"/>
      <c r="F52" s="178"/>
      <c r="G52" s="178"/>
      <c r="H52" s="178"/>
    </row>
    <row r="53" spans="1:8" ht="15" hidden="1" customHeight="1" x14ac:dyDescent="0.25">
      <c r="A53" s="174"/>
      <c r="B53" s="180"/>
      <c r="C53" s="180" t="s">
        <v>114</v>
      </c>
      <c r="D53" s="178">
        <f>SUM(D51:D51)</f>
        <v>0</v>
      </c>
      <c r="E53" s="178">
        <f>SUM(E51:E51)</f>
        <v>0</v>
      </c>
      <c r="F53" s="178">
        <f>SUM(F51:F51)</f>
        <v>0</v>
      </c>
      <c r="G53" s="178">
        <f>SUM(G51:G51)</f>
        <v>0</v>
      </c>
      <c r="H53" s="178">
        <f>SUM(D53:G53)</f>
        <v>0</v>
      </c>
    </row>
    <row r="54" spans="1:8" ht="15" hidden="1" customHeight="1" x14ac:dyDescent="0.25">
      <c r="A54" s="174"/>
      <c r="B54" s="180"/>
      <c r="C54" s="176" t="s">
        <v>115</v>
      </c>
      <c r="D54" s="178">
        <f>D49+D53</f>
        <v>14.3634</v>
      </c>
      <c r="E54" s="178">
        <f>E49+E53</f>
        <v>0</v>
      </c>
      <c r="F54" s="178">
        <f>F49+F53</f>
        <v>0</v>
      </c>
      <c r="G54" s="178">
        <f>G49+G53</f>
        <v>0</v>
      </c>
      <c r="H54" s="178">
        <f>SUM(D54:G54)</f>
        <v>14.3634</v>
      </c>
    </row>
    <row r="55" spans="1:8" ht="15" hidden="1" customHeight="1" x14ac:dyDescent="0.25">
      <c r="A55" s="445" t="s">
        <v>116</v>
      </c>
      <c r="B55" s="445"/>
      <c r="C55" s="445"/>
      <c r="D55" s="445"/>
      <c r="E55" s="445"/>
      <c r="F55" s="445"/>
      <c r="G55" s="445"/>
      <c r="H55" s="445"/>
    </row>
    <row r="56" spans="1:8" hidden="1" x14ac:dyDescent="0.25">
      <c r="A56" s="175"/>
      <c r="B56" s="179"/>
      <c r="C56" s="177"/>
      <c r="D56" s="181"/>
      <c r="E56" s="178"/>
      <c r="F56" s="178"/>
      <c r="G56" s="178"/>
      <c r="H56" s="178"/>
    </row>
    <row r="57" spans="1:8" hidden="1" x14ac:dyDescent="0.25">
      <c r="A57" s="175"/>
      <c r="B57" s="179"/>
      <c r="C57" s="177"/>
      <c r="D57" s="181"/>
      <c r="E57" s="178"/>
      <c r="F57" s="178"/>
      <c r="G57" s="178"/>
      <c r="H57" s="178"/>
    </row>
    <row r="58" spans="1:8" ht="15" hidden="1" customHeight="1" x14ac:dyDescent="0.25">
      <c r="A58" s="174"/>
      <c r="B58" s="180"/>
      <c r="C58" s="180" t="s">
        <v>117</v>
      </c>
      <c r="D58" s="178">
        <f>SUM(D56:D56)</f>
        <v>0</v>
      </c>
      <c r="E58" s="178">
        <f>SUM(E56:E56)</f>
        <v>0</v>
      </c>
      <c r="F58" s="178">
        <f>SUM(F56:F56)</f>
        <v>0</v>
      </c>
      <c r="G58" s="178">
        <f>SUM(G56:G56)</f>
        <v>0</v>
      </c>
      <c r="H58" s="178">
        <f>SUM(D58:G58)</f>
        <v>0</v>
      </c>
    </row>
    <row r="59" spans="1:8" ht="15" hidden="1" customHeight="1" x14ac:dyDescent="0.25">
      <c r="A59" s="174"/>
      <c r="B59" s="180"/>
      <c r="C59" s="176" t="s">
        <v>118</v>
      </c>
      <c r="D59" s="178">
        <f>D54+D58</f>
        <v>14.3634</v>
      </c>
      <c r="E59" s="178">
        <f>E54+E58</f>
        <v>0</v>
      </c>
      <c r="F59" s="178">
        <f>F54+F58</f>
        <v>0</v>
      </c>
      <c r="G59" s="178">
        <f>G54+G58</f>
        <v>0</v>
      </c>
      <c r="H59" s="178">
        <f>SUM(D59:G59)</f>
        <v>14.3634</v>
      </c>
    </row>
    <row r="60" spans="1:8" ht="15" hidden="1" customHeight="1" x14ac:dyDescent="0.25">
      <c r="A60" s="445" t="s">
        <v>119</v>
      </c>
      <c r="B60" s="445"/>
      <c r="C60" s="445"/>
      <c r="D60" s="445"/>
      <c r="E60" s="445"/>
      <c r="F60" s="445"/>
      <c r="G60" s="445"/>
      <c r="H60" s="445"/>
    </row>
    <row r="61" spans="1:8" hidden="1" x14ac:dyDescent="0.25">
      <c r="A61" s="175"/>
      <c r="B61" s="179"/>
      <c r="C61" s="177"/>
      <c r="D61" s="181"/>
      <c r="E61" s="178"/>
      <c r="F61" s="178"/>
      <c r="G61" s="178"/>
      <c r="H61" s="178"/>
    </row>
    <row r="62" spans="1:8" hidden="1" x14ac:dyDescent="0.25">
      <c r="A62" s="175"/>
      <c r="B62" s="179"/>
      <c r="C62" s="177"/>
      <c r="D62" s="181"/>
      <c r="E62" s="178"/>
      <c r="F62" s="178"/>
      <c r="G62" s="178"/>
      <c r="H62" s="178"/>
    </row>
    <row r="63" spans="1:8" ht="15" hidden="1" customHeight="1" x14ac:dyDescent="0.25">
      <c r="A63" s="174"/>
      <c r="B63" s="180"/>
      <c r="C63" s="180" t="s">
        <v>120</v>
      </c>
      <c r="D63" s="178">
        <f>SUM(D61:D61)</f>
        <v>0</v>
      </c>
      <c r="E63" s="178">
        <f>SUM(E61:E61)</f>
        <v>0</v>
      </c>
      <c r="F63" s="178">
        <f>SUM(F61:F61)</f>
        <v>0</v>
      </c>
      <c r="G63" s="178">
        <f>SUM(G61:G61)</f>
        <v>0</v>
      </c>
      <c r="H63" s="178">
        <f>SUM(D63:G63)</f>
        <v>0</v>
      </c>
    </row>
    <row r="64" spans="1:8" ht="15" hidden="1" customHeight="1" x14ac:dyDescent="0.25">
      <c r="A64" s="174"/>
      <c r="B64" s="180"/>
      <c r="C64" s="176" t="s">
        <v>121</v>
      </c>
      <c r="D64" s="178">
        <f>D59+D63</f>
        <v>14.3634</v>
      </c>
      <c r="E64" s="178">
        <f>E59+E63</f>
        <v>0</v>
      </c>
      <c r="F64" s="178">
        <f>F59+F63</f>
        <v>0</v>
      </c>
      <c r="G64" s="178">
        <f>G59+G63</f>
        <v>0</v>
      </c>
      <c r="H64" s="178">
        <f>SUM(D64:G64)</f>
        <v>14.3634</v>
      </c>
    </row>
    <row r="65" spans="1:8" ht="15" customHeight="1" x14ac:dyDescent="0.25">
      <c r="A65" s="445" t="s">
        <v>122</v>
      </c>
      <c r="B65" s="445"/>
      <c r="C65" s="445"/>
      <c r="D65" s="445"/>
      <c r="E65" s="445"/>
      <c r="F65" s="445"/>
      <c r="G65" s="445"/>
      <c r="H65" s="445"/>
    </row>
    <row r="66" spans="1:8" ht="25.5" customHeight="1" x14ac:dyDescent="0.25">
      <c r="A66" s="175">
        <v>2</v>
      </c>
      <c r="B66" s="182" t="s">
        <v>123</v>
      </c>
      <c r="C66" s="182" t="s">
        <v>124</v>
      </c>
      <c r="D66" s="181">
        <f>5.98*0.06</f>
        <v>0.35880000000000001</v>
      </c>
      <c r="E66" s="181">
        <f>0*0.06</f>
        <v>0</v>
      </c>
      <c r="F66" s="183">
        <v>0</v>
      </c>
      <c r="G66" s="183">
        <v>0</v>
      </c>
      <c r="H66" s="178">
        <f>SUM(D66:G66)</f>
        <v>0.35880000000000001</v>
      </c>
    </row>
    <row r="67" spans="1:8" hidden="1" x14ac:dyDescent="0.25">
      <c r="A67" s="175"/>
      <c r="B67" s="182"/>
      <c r="C67" s="182"/>
      <c r="D67" s="181"/>
      <c r="E67" s="181"/>
      <c r="F67" s="183"/>
      <c r="G67" s="183"/>
      <c r="H67" s="178"/>
    </row>
    <row r="68" spans="1:8" hidden="1" x14ac:dyDescent="0.25">
      <c r="A68" s="175"/>
      <c r="B68" s="182"/>
      <c r="C68" s="182"/>
      <c r="D68" s="181"/>
      <c r="E68" s="181"/>
      <c r="F68" s="183"/>
      <c r="G68" s="183"/>
      <c r="H68" s="178"/>
    </row>
    <row r="69" spans="1:8" ht="15" customHeight="1" x14ac:dyDescent="0.25">
      <c r="A69" s="174"/>
      <c r="B69" s="180"/>
      <c r="C69" s="176" t="s">
        <v>125</v>
      </c>
      <c r="D69" s="183">
        <f>SUM(D66:D67)</f>
        <v>0.35880000000000001</v>
      </c>
      <c r="E69" s="183">
        <f>SUM(E66:E67)</f>
        <v>0</v>
      </c>
      <c r="F69" s="183">
        <f>SUM(F66:F67)</f>
        <v>0</v>
      </c>
      <c r="G69" s="183">
        <f>SUM(G66:G67)</f>
        <v>0</v>
      </c>
      <c r="H69" s="178">
        <f>SUM(D69:G69)</f>
        <v>0.35880000000000001</v>
      </c>
    </row>
    <row r="70" spans="1:8" ht="15" customHeight="1" x14ac:dyDescent="0.25">
      <c r="A70" s="184"/>
      <c r="B70" s="184"/>
      <c r="C70" s="185" t="s">
        <v>126</v>
      </c>
      <c r="D70" s="183">
        <f>D64+D69</f>
        <v>14.722200000000001</v>
      </c>
      <c r="E70" s="183">
        <f>E64+E69</f>
        <v>0</v>
      </c>
      <c r="F70" s="183">
        <f>F64+F69</f>
        <v>0</v>
      </c>
      <c r="G70" s="183">
        <f>G64+G69</f>
        <v>0</v>
      </c>
      <c r="H70" s="178">
        <f>SUM(D70:G70)</f>
        <v>14.722200000000001</v>
      </c>
    </row>
    <row r="71" spans="1:8" ht="15" customHeight="1" x14ac:dyDescent="0.25">
      <c r="A71" s="447" t="s">
        <v>127</v>
      </c>
      <c r="B71" s="447"/>
      <c r="C71" s="447"/>
      <c r="D71" s="447"/>
      <c r="E71" s="447"/>
      <c r="F71" s="447"/>
      <c r="G71" s="447"/>
      <c r="H71" s="447"/>
    </row>
    <row r="72" spans="1:8" ht="25.5" customHeight="1" x14ac:dyDescent="0.25">
      <c r="A72" s="175">
        <v>3</v>
      </c>
      <c r="B72" s="182" t="s">
        <v>128</v>
      </c>
      <c r="C72" s="182" t="s">
        <v>129</v>
      </c>
      <c r="D72" s="186">
        <f>4.66*0.06</f>
        <v>0.27960000000000002</v>
      </c>
      <c r="E72" s="186">
        <f>0*0.06</f>
        <v>0</v>
      </c>
      <c r="F72" s="186">
        <v>0</v>
      </c>
      <c r="G72" s="187">
        <v>0</v>
      </c>
      <c r="H72" s="186">
        <f>SUM(D72:G72)</f>
        <v>0.27960000000000002</v>
      </c>
    </row>
    <row r="73" spans="1:8" hidden="1" x14ac:dyDescent="0.25">
      <c r="A73" s="175"/>
      <c r="B73" s="188"/>
      <c r="C73" s="189"/>
      <c r="D73" s="186"/>
      <c r="E73" s="186"/>
      <c r="F73" s="186"/>
      <c r="G73" s="186"/>
      <c r="H73" s="186"/>
    </row>
    <row r="74" spans="1:8" hidden="1" x14ac:dyDescent="0.25">
      <c r="A74" s="175"/>
      <c r="B74" s="188"/>
      <c r="C74" s="189"/>
      <c r="D74" s="186"/>
      <c r="E74" s="186"/>
      <c r="F74" s="186"/>
      <c r="G74" s="186"/>
      <c r="H74" s="186"/>
    </row>
    <row r="75" spans="1:8" ht="15" customHeight="1" x14ac:dyDescent="0.25">
      <c r="A75" s="190"/>
      <c r="B75" s="191"/>
      <c r="C75" s="192" t="s">
        <v>130</v>
      </c>
      <c r="D75" s="186">
        <f>SUM(D72:D73)</f>
        <v>0.27960000000000002</v>
      </c>
      <c r="E75" s="186">
        <f>SUM(E72:E73)</f>
        <v>0</v>
      </c>
      <c r="F75" s="186">
        <f>SUM(F72:F73)</f>
        <v>0</v>
      </c>
      <c r="G75" s="186">
        <f>SUM(G72:G73)</f>
        <v>0</v>
      </c>
      <c r="H75" s="186">
        <f>SUM(D75:G75)</f>
        <v>0.27960000000000002</v>
      </c>
    </row>
    <row r="76" spans="1:8" ht="15" customHeight="1" x14ac:dyDescent="0.25">
      <c r="A76" s="174"/>
      <c r="B76" s="180"/>
      <c r="C76" s="176" t="s">
        <v>131</v>
      </c>
      <c r="D76" s="178">
        <f>D70+D75</f>
        <v>15.001799999999999</v>
      </c>
      <c r="E76" s="178">
        <f>E70+E75</f>
        <v>0</v>
      </c>
      <c r="F76" s="178">
        <f>F70+F75</f>
        <v>0</v>
      </c>
      <c r="G76" s="178">
        <f>G70+G75</f>
        <v>0</v>
      </c>
      <c r="H76" s="178">
        <f>SUM(D76:G76)</f>
        <v>15.001799999999999</v>
      </c>
    </row>
    <row r="77" spans="1:8" ht="15" customHeight="1" x14ac:dyDescent="0.25">
      <c r="A77" s="445" t="s">
        <v>132</v>
      </c>
      <c r="B77" s="445"/>
      <c r="C77" s="445"/>
      <c r="D77" s="445"/>
      <c r="E77" s="445"/>
      <c r="F77" s="445"/>
      <c r="G77" s="445"/>
      <c r="H77" s="445"/>
    </row>
    <row r="78" spans="1:8" ht="25.5" customHeight="1" x14ac:dyDescent="0.25">
      <c r="A78" s="175">
        <v>4</v>
      </c>
      <c r="B78" s="182" t="s">
        <v>133</v>
      </c>
      <c r="C78" s="193" t="s">
        <v>134</v>
      </c>
      <c r="D78" s="178">
        <v>0</v>
      </c>
      <c r="E78" s="178">
        <v>0</v>
      </c>
      <c r="F78" s="178">
        <v>0</v>
      </c>
      <c r="G78" s="181">
        <f>5.35*0.06</f>
        <v>0.32100000000000001</v>
      </c>
      <c r="H78" s="178">
        <f>SUM(D78:G78)</f>
        <v>0.32100000000000001</v>
      </c>
    </row>
    <row r="79" spans="1:8" ht="25.5" customHeight="1" x14ac:dyDescent="0.25">
      <c r="A79" s="175">
        <v>5</v>
      </c>
      <c r="B79" s="182" t="s">
        <v>135</v>
      </c>
      <c r="C79" s="193" t="s">
        <v>136</v>
      </c>
      <c r="D79" s="178">
        <v>0</v>
      </c>
      <c r="E79" s="178">
        <v>0</v>
      </c>
      <c r="F79" s="178">
        <v>0</v>
      </c>
      <c r="G79" s="181">
        <f>10.06*0.06</f>
        <v>0.60360000000000003</v>
      </c>
      <c r="H79" s="178">
        <f>SUM(D79:G79)</f>
        <v>0.60360000000000003</v>
      </c>
    </row>
    <row r="80" spans="1:8" hidden="1" x14ac:dyDescent="0.25">
      <c r="A80" s="175"/>
      <c r="B80" s="194"/>
      <c r="C80" s="193"/>
      <c r="D80" s="178"/>
      <c r="E80" s="178"/>
      <c r="F80" s="178"/>
      <c r="G80" s="178"/>
      <c r="H80" s="178"/>
    </row>
    <row r="81" spans="1:8" hidden="1" x14ac:dyDescent="0.25">
      <c r="A81" s="175"/>
      <c r="B81" s="194"/>
      <c r="C81" s="193"/>
      <c r="D81" s="178"/>
      <c r="E81" s="178"/>
      <c r="F81" s="178"/>
      <c r="G81" s="178"/>
      <c r="H81" s="178"/>
    </row>
    <row r="82" spans="1:8" ht="15" customHeight="1" x14ac:dyDescent="0.25">
      <c r="A82" s="174"/>
      <c r="B82" s="180"/>
      <c r="C82" s="176" t="s">
        <v>137</v>
      </c>
      <c r="D82" s="178">
        <f>SUM(D78:D80)</f>
        <v>0</v>
      </c>
      <c r="E82" s="178">
        <f>SUM(E78:E80)</f>
        <v>0</v>
      </c>
      <c r="F82" s="178">
        <f>SUM(F78:F80)</f>
        <v>0</v>
      </c>
      <c r="G82" s="178">
        <f>SUM(G78:G80)</f>
        <v>0.92459999999999998</v>
      </c>
      <c r="H82" s="178">
        <f>SUM(D82:G82)</f>
        <v>0.92459999999999998</v>
      </c>
    </row>
    <row r="83" spans="1:8" ht="15" customHeight="1" x14ac:dyDescent="0.25">
      <c r="A83" s="174"/>
      <c r="B83" s="180"/>
      <c r="C83" s="176" t="s">
        <v>138</v>
      </c>
      <c r="D83" s="178">
        <f>D76+D82</f>
        <v>15.001799999999999</v>
      </c>
      <c r="E83" s="178">
        <f>E76+E82</f>
        <v>0</v>
      </c>
      <c r="F83" s="178">
        <f>F76+F82</f>
        <v>0</v>
      </c>
      <c r="G83" s="178">
        <f>G76+G82</f>
        <v>0.92459999999999998</v>
      </c>
      <c r="H83" s="178">
        <f>SUM(D83:G83)</f>
        <v>15.926399999999999</v>
      </c>
    </row>
    <row r="84" spans="1:8" ht="54" customHeight="1" x14ac:dyDescent="0.25">
      <c r="A84" s="445" t="s">
        <v>139</v>
      </c>
      <c r="B84" s="445"/>
      <c r="C84" s="445"/>
      <c r="D84" s="445"/>
      <c r="E84" s="445"/>
      <c r="F84" s="445"/>
      <c r="G84" s="445"/>
      <c r="H84" s="445"/>
    </row>
    <row r="85" spans="1:8" ht="25.5" customHeight="1" x14ac:dyDescent="0.25">
      <c r="A85" s="175">
        <v>6</v>
      </c>
      <c r="B85" s="176" t="s">
        <v>140</v>
      </c>
      <c r="C85" s="193" t="s">
        <v>141</v>
      </c>
      <c r="D85" s="178">
        <v>0</v>
      </c>
      <c r="E85" s="178">
        <v>0</v>
      </c>
      <c r="F85" s="178">
        <v>0</v>
      </c>
      <c r="G85" s="181">
        <f>6*0.06</f>
        <v>0.36</v>
      </c>
      <c r="H85" s="178">
        <f>SUM(D85:G85)</f>
        <v>0.36</v>
      </c>
    </row>
    <row r="86" spans="1:8" hidden="1" x14ac:dyDescent="0.25">
      <c r="A86" s="175"/>
      <c r="B86" s="179"/>
      <c r="C86" s="182"/>
      <c r="D86" s="178"/>
      <c r="E86" s="178"/>
      <c r="F86" s="178"/>
      <c r="G86" s="195"/>
      <c r="H86" s="178"/>
    </row>
    <row r="87" spans="1:8" hidden="1" x14ac:dyDescent="0.25">
      <c r="A87" s="175"/>
      <c r="B87" s="179"/>
      <c r="C87" s="182"/>
      <c r="D87" s="178"/>
      <c r="E87" s="178"/>
      <c r="F87" s="178"/>
      <c r="G87" s="195"/>
      <c r="H87" s="178"/>
    </row>
    <row r="88" spans="1:8" ht="15" customHeight="1" x14ac:dyDescent="0.25">
      <c r="A88" s="174"/>
      <c r="B88" s="180"/>
      <c r="C88" s="176" t="s">
        <v>142</v>
      </c>
      <c r="D88" s="178">
        <f>SUM(D85:D86)</f>
        <v>0</v>
      </c>
      <c r="E88" s="178">
        <f>SUM(E85:E86)</f>
        <v>0</v>
      </c>
      <c r="F88" s="178">
        <f>SUM(F85:F86)</f>
        <v>0</v>
      </c>
      <c r="G88" s="178">
        <f>SUM(G85:G86)</f>
        <v>0.36</v>
      </c>
      <c r="H88" s="178">
        <f>SUM(D88:G88)</f>
        <v>0.36</v>
      </c>
    </row>
    <row r="89" spans="1:8" ht="15" customHeight="1" x14ac:dyDescent="0.25">
      <c r="A89" s="174"/>
      <c r="B89" s="180"/>
      <c r="C89" s="176" t="s">
        <v>143</v>
      </c>
      <c r="D89" s="178">
        <f>D83+D88</f>
        <v>15.001799999999999</v>
      </c>
      <c r="E89" s="178">
        <f>E83+E88</f>
        <v>0</v>
      </c>
      <c r="F89" s="178">
        <f>F83+F88</f>
        <v>0</v>
      </c>
      <c r="G89" s="178">
        <f>G83+G88</f>
        <v>1.2846</v>
      </c>
      <c r="H89" s="178">
        <f>SUM(D89:G89)</f>
        <v>16.2864</v>
      </c>
    </row>
    <row r="90" spans="1:8" ht="15" customHeight="1" x14ac:dyDescent="0.25">
      <c r="A90" s="445" t="s">
        <v>144</v>
      </c>
      <c r="B90" s="445"/>
      <c r="C90" s="445"/>
      <c r="D90" s="445"/>
      <c r="E90" s="445"/>
      <c r="F90" s="445"/>
      <c r="G90" s="445"/>
      <c r="H90" s="445"/>
    </row>
    <row r="91" spans="1:8" ht="25.5" customHeight="1" x14ac:dyDescent="0.25">
      <c r="A91" s="175">
        <v>7</v>
      </c>
      <c r="B91" s="193" t="s">
        <v>145</v>
      </c>
      <c r="C91" s="193" t="s">
        <v>146</v>
      </c>
      <c r="D91" s="181">
        <f>7.5*0.06</f>
        <v>0.45</v>
      </c>
      <c r="E91" s="181">
        <f>0*0.06</f>
        <v>0</v>
      </c>
      <c r="F91" s="181">
        <f>0*0.06</f>
        <v>0</v>
      </c>
      <c r="G91" s="181">
        <f>0.64*0.06</f>
        <v>3.8399999999999997E-2</v>
      </c>
      <c r="H91" s="178">
        <f>SUM(D91:G91)</f>
        <v>0.4884</v>
      </c>
    </row>
    <row r="92" spans="1:8" ht="15" hidden="1" customHeight="1" x14ac:dyDescent="0.25">
      <c r="A92" s="174"/>
      <c r="B92" s="180"/>
      <c r="C92" s="176"/>
      <c r="D92" s="196"/>
      <c r="E92" s="196"/>
      <c r="F92" s="196"/>
      <c r="G92" s="196"/>
      <c r="H92" s="196"/>
    </row>
    <row r="93" spans="1:8" hidden="1" x14ac:dyDescent="0.25">
      <c r="A93" s="174"/>
      <c r="B93" s="180"/>
      <c r="C93" s="176"/>
      <c r="D93" s="196"/>
      <c r="E93" s="196"/>
      <c r="F93" s="196"/>
      <c r="G93" s="196"/>
      <c r="H93" s="196"/>
    </row>
    <row r="94" spans="1:8" ht="15" customHeight="1" x14ac:dyDescent="0.25">
      <c r="A94" s="445" t="s">
        <v>147</v>
      </c>
      <c r="B94" s="445"/>
      <c r="C94" s="445"/>
      <c r="D94" s="197">
        <f>D89+SUM(D91:D92)</f>
        <v>15.4518</v>
      </c>
      <c r="E94" s="197">
        <f>E89+SUM(E91:E92)</f>
        <v>0</v>
      </c>
      <c r="F94" s="197">
        <f>F89+SUM(F91:F92)</f>
        <v>0</v>
      </c>
      <c r="G94" s="197">
        <f>G89+SUM(G91:G92)</f>
        <v>1.323</v>
      </c>
      <c r="H94" s="197">
        <f>SUM(D94:G94)</f>
        <v>16.774799999999999</v>
      </c>
    </row>
    <row r="95" spans="1:8" ht="15" hidden="1" customHeight="1" x14ac:dyDescent="0.25">
      <c r="A95" s="198"/>
      <c r="B95" s="198"/>
      <c r="C95" s="198"/>
      <c r="D95" s="199"/>
      <c r="E95" s="199"/>
      <c r="F95" s="199"/>
      <c r="G95" s="199"/>
      <c r="H95" s="199"/>
    </row>
    <row r="96" spans="1:8" ht="25.5" customHeight="1" x14ac:dyDescent="0.25">
      <c r="A96" s="175">
        <v>8</v>
      </c>
      <c r="B96" s="185" t="s">
        <v>148</v>
      </c>
      <c r="C96" s="180" t="s">
        <v>149</v>
      </c>
      <c r="D96" s="200">
        <f>D94*0.22</f>
        <v>3.3993959999999999</v>
      </c>
      <c r="E96" s="200">
        <f>E94*0.22</f>
        <v>0</v>
      </c>
      <c r="F96" s="200">
        <f>F94*0.22</f>
        <v>0</v>
      </c>
      <c r="G96" s="200">
        <f>G94*0.22</f>
        <v>0.29105999999999999</v>
      </c>
      <c r="H96" s="178">
        <f>SUM(D96:G96)</f>
        <v>3.6904560000000002</v>
      </c>
    </row>
    <row r="97" spans="1:8" ht="15" customHeight="1" x14ac:dyDescent="0.25">
      <c r="A97" s="174"/>
      <c r="B97" s="180"/>
      <c r="C97" s="201" t="s">
        <v>150</v>
      </c>
      <c r="D97" s="202">
        <f>D94+D96</f>
        <v>18.851196000000002</v>
      </c>
      <c r="E97" s="202">
        <f>E94+E96</f>
        <v>0</v>
      </c>
      <c r="F97" s="202">
        <f>F94+F96</f>
        <v>0</v>
      </c>
      <c r="G97" s="202">
        <f>G94+G96</f>
        <v>1.6140600000000001</v>
      </c>
      <c r="H97" s="202">
        <f>SUM(D97:G97)</f>
        <v>20.465256</v>
      </c>
    </row>
    <row r="98" spans="1:8" ht="12.95" customHeight="1" x14ac:dyDescent="0.25">
      <c r="A98" s="147"/>
      <c r="B98" s="148"/>
      <c r="C98" s="148"/>
      <c r="D98" s="157"/>
      <c r="E98" s="157"/>
      <c r="F98" s="157"/>
      <c r="G98" s="157"/>
      <c r="H98" s="157"/>
    </row>
    <row r="99" spans="1:8" ht="74.25" customHeight="1" x14ac:dyDescent="0.25">
      <c r="A99" s="147"/>
      <c r="B99" s="148" t="s">
        <v>71</v>
      </c>
      <c r="D99" s="157"/>
      <c r="E99" s="157"/>
      <c r="F99" s="157"/>
      <c r="H99" s="157" t="s">
        <v>72</v>
      </c>
    </row>
    <row r="100" spans="1:8" ht="12.95" customHeight="1" x14ac:dyDescent="0.25">
      <c r="A100" s="147"/>
      <c r="B100" s="148"/>
      <c r="C100" s="148"/>
      <c r="D100" s="157"/>
      <c r="E100" s="157"/>
      <c r="F100" s="157"/>
      <c r="G100" s="157"/>
      <c r="H100" s="157"/>
    </row>
    <row r="101" spans="1:8" ht="72" customHeight="1" x14ac:dyDescent="0.25">
      <c r="A101" s="147"/>
      <c r="B101" s="148" t="s">
        <v>151</v>
      </c>
      <c r="D101" s="157"/>
      <c r="E101" s="157"/>
      <c r="F101" s="157"/>
      <c r="H101" s="157" t="s">
        <v>74</v>
      </c>
    </row>
    <row r="102" spans="1:8" ht="12.95" customHeight="1" x14ac:dyDescent="0.25">
      <c r="A102" s="161"/>
      <c r="B102" s="163"/>
      <c r="C102" s="163"/>
      <c r="D102" s="164"/>
      <c r="E102" s="164"/>
      <c r="F102" s="164"/>
      <c r="G102" s="206" t="s">
        <v>2</v>
      </c>
      <c r="H102" s="206" t="s">
        <v>152</v>
      </c>
    </row>
    <row r="103" spans="1:8" ht="12.95" customHeight="1" x14ac:dyDescent="0.25">
      <c r="A103" s="161"/>
      <c r="C103" s="163"/>
      <c r="D103" s="164"/>
      <c r="E103" s="164"/>
      <c r="F103" s="164"/>
      <c r="G103" s="157"/>
      <c r="H103" s="157"/>
    </row>
    <row r="104" spans="1:8" ht="12.95" customHeight="1" x14ac:dyDescent="0.25">
      <c r="A104" s="203"/>
      <c r="B104" s="204" t="s">
        <v>153</v>
      </c>
      <c r="C104" s="205"/>
      <c r="D104" s="205"/>
      <c r="E104" s="205"/>
      <c r="F104" s="205"/>
      <c r="G104" s="205"/>
      <c r="H104" s="205"/>
    </row>
    <row r="105" spans="1:8" ht="27" customHeight="1" x14ac:dyDescent="0.25">
      <c r="A105" s="203"/>
      <c r="B105" s="446" t="s">
        <v>154</v>
      </c>
      <c r="C105" s="446"/>
      <c r="D105" s="446"/>
      <c r="E105" s="446"/>
      <c r="F105" s="446"/>
      <c r="G105" s="446"/>
      <c r="H105" s="446"/>
    </row>
    <row r="106" spans="1:8" ht="29.25" customHeight="1" x14ac:dyDescent="0.25">
      <c r="A106" s="203"/>
      <c r="B106" s="446" t="s">
        <v>155</v>
      </c>
      <c r="C106" s="446"/>
      <c r="D106" s="446"/>
      <c r="E106" s="446"/>
      <c r="F106" s="446"/>
      <c r="G106" s="446"/>
      <c r="H106" s="446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5:H45"/>
    <mergeCell ref="A50:H50"/>
    <mergeCell ref="A55:H55"/>
    <mergeCell ref="A90:H90"/>
    <mergeCell ref="A94:C94"/>
    <mergeCell ref="B105:H105"/>
    <mergeCell ref="B106:H106"/>
    <mergeCell ref="A60:H60"/>
    <mergeCell ref="A65:H65"/>
    <mergeCell ref="A71:H71"/>
    <mergeCell ref="A77:H77"/>
    <mergeCell ref="A84:H84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8" customWidth="1"/>
    <col min="2" max="2" width="32.28515625" style="79" customWidth="1"/>
    <col min="3" max="3" width="44.28515625" style="79" customWidth="1"/>
    <col min="4" max="8" width="15.7109375" style="80" customWidth="1"/>
  </cols>
  <sheetData>
    <row r="1" spans="1:8" ht="15.75" customHeight="1" x14ac:dyDescent="0.25">
      <c r="A1" s="81"/>
      <c r="B1" s="82"/>
      <c r="C1" s="81"/>
      <c r="D1" s="81"/>
      <c r="E1" s="81"/>
      <c r="F1" s="81"/>
      <c r="G1" s="81"/>
      <c r="H1" s="81"/>
    </row>
    <row r="2" spans="1:8" ht="15.75" customHeight="1" x14ac:dyDescent="0.25">
      <c r="A2" s="82"/>
      <c r="B2" s="83"/>
      <c r="C2" s="84"/>
      <c r="D2" s="84"/>
      <c r="E2" s="84"/>
      <c r="F2" s="84"/>
      <c r="G2" s="84"/>
      <c r="H2" s="84"/>
    </row>
    <row r="3" spans="1:8" ht="58.5" customHeight="1" x14ac:dyDescent="0.25">
      <c r="A3" s="85"/>
      <c r="B3" s="86" t="s">
        <v>156</v>
      </c>
      <c r="C3" s="463" t="s">
        <v>3</v>
      </c>
      <c r="D3" s="463"/>
      <c r="E3" s="463"/>
      <c r="F3" s="463"/>
      <c r="G3" s="463"/>
      <c r="H3" s="463"/>
    </row>
    <row r="4" spans="1:8" ht="15.75" customHeight="1" x14ac:dyDescent="0.25">
      <c r="A4" s="82"/>
      <c r="B4" s="83"/>
      <c r="C4" s="84"/>
      <c r="D4" s="84"/>
      <c r="E4" s="84"/>
      <c r="F4" s="84"/>
      <c r="G4" s="84"/>
      <c r="H4" s="84"/>
    </row>
    <row r="5" spans="1:8" ht="15.75" customHeight="1" x14ac:dyDescent="0.25">
      <c r="A5" s="82"/>
      <c r="B5" s="83"/>
      <c r="C5" s="84"/>
      <c r="D5" s="84"/>
      <c r="E5" s="84"/>
      <c r="F5" s="84"/>
      <c r="G5" s="84"/>
      <c r="H5" s="84"/>
    </row>
    <row r="6" spans="1:8" ht="15.75" customHeight="1" x14ac:dyDescent="0.25">
      <c r="A6" s="464" t="s">
        <v>106</v>
      </c>
      <c r="B6" s="464"/>
      <c r="C6" s="464"/>
      <c r="D6" s="464"/>
      <c r="E6" s="464"/>
      <c r="F6" s="464"/>
      <c r="G6" s="464"/>
      <c r="H6" s="464"/>
    </row>
    <row r="7" spans="1:8" ht="15.75" customHeight="1" x14ac:dyDescent="0.25">
      <c r="A7" s="82"/>
      <c r="B7" s="83"/>
      <c r="C7" s="84"/>
      <c r="D7" s="84"/>
      <c r="E7" s="84"/>
      <c r="F7" s="84"/>
      <c r="G7" s="84"/>
      <c r="H7" s="84"/>
    </row>
    <row r="8" spans="1:8" ht="55.5" customHeight="1" x14ac:dyDescent="0.25">
      <c r="A8" s="85"/>
      <c r="B8" s="86" t="s">
        <v>157</v>
      </c>
      <c r="C8" s="465" t="s">
        <v>107</v>
      </c>
      <c r="D8" s="465"/>
      <c r="E8" s="465"/>
      <c r="F8" s="465"/>
      <c r="G8" s="465"/>
      <c r="H8" s="465"/>
    </row>
    <row r="9" spans="1:8" ht="15.75" customHeight="1" x14ac:dyDescent="0.25">
      <c r="A9" s="82"/>
      <c r="B9" s="83"/>
      <c r="C9" s="84"/>
      <c r="D9" s="84"/>
      <c r="E9" s="84"/>
      <c r="F9" s="84"/>
      <c r="G9" s="84"/>
      <c r="H9" s="84"/>
    </row>
    <row r="10" spans="1:8" ht="15.75" customHeight="1" x14ac:dyDescent="0.25">
      <c r="A10" s="82"/>
      <c r="B10" s="84"/>
      <c r="C10" s="84"/>
      <c r="D10" s="84"/>
      <c r="E10" s="84"/>
      <c r="F10" s="84"/>
      <c r="G10" s="84"/>
      <c r="H10" s="84"/>
    </row>
    <row r="11" spans="1:8" ht="15.75" customHeight="1" x14ac:dyDescent="0.25">
      <c r="A11" s="86" t="s">
        <v>93</v>
      </c>
      <c r="B11" s="86"/>
      <c r="C11" s="86"/>
      <c r="D11" s="86"/>
      <c r="E11" s="86"/>
      <c r="F11" s="87" t="s">
        <v>158</v>
      </c>
      <c r="G11" s="106">
        <v>0.06</v>
      </c>
      <c r="H11" s="88" t="s">
        <v>159</v>
      </c>
    </row>
    <row r="12" spans="1:8" ht="15.75" customHeight="1" x14ac:dyDescent="0.25">
      <c r="A12" s="466" t="s">
        <v>94</v>
      </c>
      <c r="B12" s="467" t="s">
        <v>95</v>
      </c>
      <c r="C12" s="467" t="s">
        <v>96</v>
      </c>
      <c r="D12" s="468" t="s">
        <v>97</v>
      </c>
      <c r="E12" s="468"/>
      <c r="F12" s="468"/>
      <c r="G12" s="468"/>
      <c r="H12" s="468"/>
    </row>
    <row r="13" spans="1:8" ht="12.75" customHeight="1" x14ac:dyDescent="0.25">
      <c r="A13" s="466"/>
      <c r="B13" s="467"/>
      <c r="C13" s="467"/>
      <c r="D13" s="466" t="s">
        <v>160</v>
      </c>
      <c r="E13" s="466" t="s">
        <v>99</v>
      </c>
      <c r="F13" s="466" t="s">
        <v>19</v>
      </c>
      <c r="G13" s="466" t="s">
        <v>21</v>
      </c>
      <c r="H13" s="466" t="s">
        <v>161</v>
      </c>
    </row>
    <row r="14" spans="1:8" x14ac:dyDescent="0.25">
      <c r="A14" s="466"/>
      <c r="B14" s="467"/>
      <c r="C14" s="467"/>
      <c r="D14" s="466"/>
      <c r="E14" s="466"/>
      <c r="F14" s="466"/>
      <c r="G14" s="466"/>
      <c r="H14" s="466"/>
    </row>
    <row r="15" spans="1:8" ht="27" customHeight="1" x14ac:dyDescent="0.25">
      <c r="A15" s="466"/>
      <c r="B15" s="467"/>
      <c r="C15" s="467"/>
      <c r="D15" s="466"/>
      <c r="E15" s="466"/>
      <c r="F15" s="466"/>
      <c r="G15" s="466"/>
      <c r="H15" s="466"/>
    </row>
    <row r="16" spans="1:8" ht="15.75" customHeight="1" x14ac:dyDescent="0.25">
      <c r="A16" s="89">
        <v>1</v>
      </c>
      <c r="B16" s="90">
        <v>2</v>
      </c>
      <c r="C16" s="90">
        <v>3</v>
      </c>
      <c r="D16" s="91">
        <v>4</v>
      </c>
      <c r="E16" s="91">
        <v>5</v>
      </c>
      <c r="F16" s="91">
        <v>6</v>
      </c>
      <c r="G16" s="91">
        <v>7</v>
      </c>
      <c r="H16" s="91">
        <v>8</v>
      </c>
    </row>
    <row r="17" spans="1:8" ht="39.75" customHeight="1" x14ac:dyDescent="0.25">
      <c r="A17" s="92">
        <v>1</v>
      </c>
      <c r="B17" s="93" t="s">
        <v>162</v>
      </c>
      <c r="C17" s="92" t="s">
        <v>107</v>
      </c>
      <c r="D17" s="94">
        <f>239.39*G11</f>
        <v>14.3634</v>
      </c>
      <c r="E17" s="94">
        <f>0*G11</f>
        <v>0</v>
      </c>
      <c r="F17" s="94">
        <f>0*G11</f>
        <v>0</v>
      </c>
      <c r="G17" s="94">
        <f>0*G11</f>
        <v>0</v>
      </c>
      <c r="H17" s="94">
        <f t="shared" ref="H17:H23" si="0">SUM(D17:G17)</f>
        <v>14.3634</v>
      </c>
    </row>
    <row r="18" spans="1:8" ht="16.5" customHeight="1" x14ac:dyDescent="0.25">
      <c r="A18" s="95"/>
      <c r="B18" s="96"/>
      <c r="C18" s="96" t="s">
        <v>163</v>
      </c>
      <c r="D18" s="94">
        <f>SUM(D17:D17)</f>
        <v>14.3634</v>
      </c>
      <c r="E18" s="94">
        <f>SUM(E17:E17)</f>
        <v>0</v>
      </c>
      <c r="F18" s="94">
        <f>SUM(F17:F17)</f>
        <v>0</v>
      </c>
      <c r="G18" s="94">
        <f>SUM(G17:G17)</f>
        <v>0</v>
      </c>
      <c r="H18" s="94">
        <f t="shared" si="0"/>
        <v>14.3634</v>
      </c>
    </row>
    <row r="19" spans="1:8" ht="16.5" customHeight="1" x14ac:dyDescent="0.25">
      <c r="A19" s="95"/>
      <c r="B19" s="97"/>
      <c r="C19" s="98" t="s">
        <v>164</v>
      </c>
      <c r="D19" s="94">
        <f>5.98*$G$11</f>
        <v>0.35880000000000001</v>
      </c>
      <c r="E19" s="94">
        <f>0*$G$11</f>
        <v>0</v>
      </c>
      <c r="F19" s="94">
        <v>0</v>
      </c>
      <c r="G19" s="94">
        <v>0</v>
      </c>
      <c r="H19" s="94">
        <f t="shared" si="0"/>
        <v>0.35880000000000001</v>
      </c>
    </row>
    <row r="20" spans="1:8" ht="16.5" customHeight="1" x14ac:dyDescent="0.25">
      <c r="A20" s="95"/>
      <c r="B20" s="97"/>
      <c r="C20" s="96" t="s">
        <v>163</v>
      </c>
      <c r="D20" s="94">
        <f>SUM(D19:D19)</f>
        <v>0.35880000000000001</v>
      </c>
      <c r="E20" s="94">
        <f>SUM(E19:E19)</f>
        <v>0</v>
      </c>
      <c r="F20" s="94">
        <f>SUM(F19:F19)</f>
        <v>0</v>
      </c>
      <c r="G20" s="94">
        <f>SUM(G19:G19)</f>
        <v>0</v>
      </c>
      <c r="H20" s="94">
        <f t="shared" si="0"/>
        <v>0.35880000000000001</v>
      </c>
    </row>
    <row r="21" spans="1:8" ht="33.75" customHeight="1" x14ac:dyDescent="0.25">
      <c r="A21" s="95"/>
      <c r="B21" s="97"/>
      <c r="C21" s="98" t="s">
        <v>165</v>
      </c>
      <c r="D21" s="94">
        <f>4.66*$G$11</f>
        <v>0.27960000000000002</v>
      </c>
      <c r="E21" s="94">
        <f>0*$G$11</f>
        <v>0</v>
      </c>
      <c r="F21" s="94">
        <v>0</v>
      </c>
      <c r="G21" s="94">
        <v>0</v>
      </c>
      <c r="H21" s="94">
        <f t="shared" si="0"/>
        <v>0.27960000000000002</v>
      </c>
    </row>
    <row r="22" spans="1:8" ht="16.5" customHeight="1" x14ac:dyDescent="0.25">
      <c r="A22" s="95"/>
      <c r="B22" s="97"/>
      <c r="C22" s="96" t="s">
        <v>163</v>
      </c>
      <c r="D22" s="94">
        <f>SUM(D21:D21)</f>
        <v>0.27960000000000002</v>
      </c>
      <c r="E22" s="94">
        <f>SUM(E21:E21)</f>
        <v>0</v>
      </c>
      <c r="F22" s="94">
        <f>SUM(F21:F21)</f>
        <v>0</v>
      </c>
      <c r="G22" s="94">
        <f>SUM(G21:G21)</f>
        <v>0</v>
      </c>
      <c r="H22" s="94">
        <f t="shared" si="0"/>
        <v>0.27960000000000002</v>
      </c>
    </row>
    <row r="23" spans="1:8" ht="16.5" customHeight="1" x14ac:dyDescent="0.25">
      <c r="A23" s="95"/>
      <c r="B23" s="99"/>
      <c r="C23" s="100" t="s">
        <v>166</v>
      </c>
      <c r="D23" s="104">
        <f>D18+D20+D22</f>
        <v>15.001799999999999</v>
      </c>
      <c r="E23" s="104">
        <f>E18+E20+E22</f>
        <v>0</v>
      </c>
      <c r="F23" s="104">
        <f>F18+F20+F22</f>
        <v>0</v>
      </c>
      <c r="G23" s="104">
        <f>G18+G20+G22</f>
        <v>0</v>
      </c>
      <c r="H23" s="101">
        <f t="shared" si="0"/>
        <v>15.001799999999999</v>
      </c>
    </row>
    <row r="24" spans="1:8" ht="16.5" customHeight="1" x14ac:dyDescent="0.25">
      <c r="A24" s="95"/>
      <c r="B24" s="99"/>
      <c r="C24" s="102" t="s">
        <v>167</v>
      </c>
      <c r="D24" s="103"/>
      <c r="E24" s="103"/>
      <c r="F24" s="103"/>
      <c r="G24" s="103"/>
      <c r="H24" s="105">
        <v>1.3561922280000001</v>
      </c>
    </row>
    <row r="25" spans="1:8" ht="16.5" customHeight="1" x14ac:dyDescent="0.25">
      <c r="A25" s="95"/>
      <c r="B25" s="99"/>
      <c r="C25" s="102" t="s">
        <v>168</v>
      </c>
      <c r="D25" s="103"/>
      <c r="E25" s="103"/>
      <c r="F25" s="103"/>
      <c r="G25" s="103"/>
      <c r="H25" s="105">
        <v>0.41380955400000002</v>
      </c>
    </row>
    <row r="26" spans="1:8" ht="16.5" customHeight="1" x14ac:dyDescent="0.25">
      <c r="A26" s="95"/>
      <c r="B26" s="99"/>
      <c r="C26" s="102" t="s">
        <v>169</v>
      </c>
      <c r="D26" s="103"/>
      <c r="E26" s="103"/>
      <c r="F26" s="103"/>
      <c r="G26" s="103"/>
      <c r="H26" s="105">
        <v>10.438313682</v>
      </c>
    </row>
    <row r="27" spans="1:8" ht="16.5" customHeight="1" x14ac:dyDescent="0.25">
      <c r="A27" s="95"/>
      <c r="B27" s="99"/>
      <c r="C27" s="102" t="s">
        <v>170</v>
      </c>
      <c r="D27" s="103"/>
      <c r="E27" s="103"/>
      <c r="F27" s="103"/>
      <c r="G27" s="103"/>
      <c r="H27" s="105">
        <v>1.37601372</v>
      </c>
    </row>
    <row r="28" spans="1:8" ht="16.5" customHeight="1" x14ac:dyDescent="0.25">
      <c r="A28" s="95"/>
      <c r="B28" s="99"/>
      <c r="C28" s="102" t="s">
        <v>171</v>
      </c>
      <c r="D28" s="103"/>
      <c r="E28" s="103"/>
      <c r="F28" s="103"/>
      <c r="G28" s="103"/>
      <c r="H28" s="105">
        <v>0.77907081600000005</v>
      </c>
    </row>
    <row r="29" spans="1:8" ht="16.5" customHeight="1" x14ac:dyDescent="0.25">
      <c r="A29" s="95"/>
      <c r="B29" s="99"/>
      <c r="C29" s="102" t="s">
        <v>172</v>
      </c>
      <c r="D29" s="103"/>
      <c r="E29" s="103"/>
      <c r="F29" s="103"/>
      <c r="G29" s="103"/>
      <c r="H29" s="105">
        <v>0</v>
      </c>
    </row>
    <row r="30" spans="1:8" ht="16.5" customHeight="1" x14ac:dyDescent="0.25">
      <c r="A30" s="95"/>
      <c r="B30" s="99"/>
      <c r="C30" s="102" t="s">
        <v>173</v>
      </c>
      <c r="D30" s="103"/>
      <c r="E30" s="103"/>
      <c r="F30" s="103"/>
      <c r="G30" s="103"/>
      <c r="H30" s="105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07" customWidth="1"/>
    <col min="2" max="2" width="32.28515625" style="108" customWidth="1"/>
    <col min="3" max="3" width="44.28515625" style="108" customWidth="1"/>
    <col min="4" max="8" width="15.7109375" style="109" customWidth="1"/>
  </cols>
  <sheetData>
    <row r="1" spans="1:8" ht="15.75" customHeight="1" x14ac:dyDescent="0.25">
      <c r="A1" s="110"/>
      <c r="B1" s="111"/>
      <c r="C1" s="110"/>
      <c r="D1" s="110"/>
      <c r="E1" s="110"/>
      <c r="F1" s="110"/>
      <c r="G1" s="110"/>
      <c r="H1" s="110"/>
    </row>
    <row r="2" spans="1:8" ht="15.75" customHeight="1" x14ac:dyDescent="0.25">
      <c r="A2" s="111"/>
      <c r="B2" s="112"/>
      <c r="C2" s="113"/>
      <c r="D2" s="113"/>
      <c r="E2" s="113"/>
      <c r="F2" s="113"/>
      <c r="G2" s="113"/>
      <c r="H2" s="113"/>
    </row>
    <row r="3" spans="1:8" ht="58.5" customHeight="1" x14ac:dyDescent="0.25">
      <c r="A3" s="114"/>
      <c r="B3" s="115" t="s">
        <v>156</v>
      </c>
      <c r="C3" s="463" t="s">
        <v>3</v>
      </c>
      <c r="D3" s="463"/>
      <c r="E3" s="463"/>
      <c r="F3" s="463"/>
      <c r="G3" s="463"/>
      <c r="H3" s="463"/>
    </row>
    <row r="4" spans="1:8" ht="15.75" customHeight="1" x14ac:dyDescent="0.25">
      <c r="A4" s="111"/>
      <c r="B4" s="112"/>
      <c r="C4" s="113"/>
      <c r="D4" s="113"/>
      <c r="E4" s="113"/>
      <c r="F4" s="113"/>
      <c r="G4" s="113"/>
      <c r="H4" s="113"/>
    </row>
    <row r="5" spans="1:8" ht="15.75" customHeight="1" x14ac:dyDescent="0.25">
      <c r="A5" s="111"/>
      <c r="B5" s="112"/>
      <c r="C5" s="113"/>
      <c r="D5" s="113"/>
      <c r="E5" s="113"/>
      <c r="F5" s="113"/>
      <c r="G5" s="113"/>
      <c r="H5" s="113"/>
    </row>
    <row r="6" spans="1:8" ht="15.75" customHeight="1" x14ac:dyDescent="0.25">
      <c r="A6" s="464" t="s">
        <v>140</v>
      </c>
      <c r="B6" s="464"/>
      <c r="C6" s="464"/>
      <c r="D6" s="464"/>
      <c r="E6" s="464"/>
      <c r="F6" s="464"/>
      <c r="G6" s="464"/>
      <c r="H6" s="464"/>
    </row>
    <row r="7" spans="1:8" ht="15.75" customHeight="1" x14ac:dyDescent="0.25">
      <c r="A7" s="111"/>
      <c r="B7" s="112"/>
      <c r="C7" s="113"/>
      <c r="D7" s="113"/>
      <c r="E7" s="113"/>
      <c r="F7" s="113"/>
      <c r="G7" s="113"/>
      <c r="H7" s="113"/>
    </row>
    <row r="8" spans="1:8" ht="55.5" customHeight="1" x14ac:dyDescent="0.25">
      <c r="A8" s="114"/>
      <c r="B8" s="115" t="s">
        <v>157</v>
      </c>
      <c r="C8" s="465" t="s">
        <v>107</v>
      </c>
      <c r="D8" s="465"/>
      <c r="E8" s="465"/>
      <c r="F8" s="465"/>
      <c r="G8" s="465"/>
      <c r="H8" s="465"/>
    </row>
    <row r="9" spans="1:8" ht="15.75" customHeight="1" x14ac:dyDescent="0.25">
      <c r="A9" s="111"/>
      <c r="B9" s="112"/>
      <c r="C9" s="113"/>
      <c r="D9" s="113"/>
      <c r="E9" s="113"/>
      <c r="F9" s="113"/>
      <c r="G9" s="113"/>
      <c r="H9" s="113"/>
    </row>
    <row r="10" spans="1:8" ht="15.75" customHeight="1" x14ac:dyDescent="0.25">
      <c r="A10" s="111"/>
      <c r="B10" s="113"/>
      <c r="C10" s="113"/>
      <c r="D10" s="113"/>
      <c r="E10" s="113"/>
      <c r="F10" s="113"/>
      <c r="G10" s="113"/>
      <c r="H10" s="113"/>
    </row>
    <row r="11" spans="1:8" ht="15.75" customHeight="1" x14ac:dyDescent="0.25">
      <c r="A11" s="115" t="s">
        <v>93</v>
      </c>
      <c r="B11" s="115"/>
      <c r="C11" s="115"/>
      <c r="D11" s="115"/>
      <c r="E11" s="115"/>
      <c r="F11" s="116" t="s">
        <v>158</v>
      </c>
      <c r="G11" s="135">
        <v>0.06</v>
      </c>
      <c r="H11" s="117" t="s">
        <v>159</v>
      </c>
    </row>
    <row r="12" spans="1:8" ht="15.75" customHeight="1" x14ac:dyDescent="0.25">
      <c r="A12" s="466" t="s">
        <v>94</v>
      </c>
      <c r="B12" s="467" t="s">
        <v>95</v>
      </c>
      <c r="C12" s="467" t="s">
        <v>96</v>
      </c>
      <c r="D12" s="468" t="s">
        <v>97</v>
      </c>
      <c r="E12" s="468"/>
      <c r="F12" s="468"/>
      <c r="G12" s="468"/>
      <c r="H12" s="468"/>
    </row>
    <row r="13" spans="1:8" ht="12.75" customHeight="1" x14ac:dyDescent="0.25">
      <c r="A13" s="466"/>
      <c r="B13" s="467"/>
      <c r="C13" s="467"/>
      <c r="D13" s="466" t="s">
        <v>160</v>
      </c>
      <c r="E13" s="466" t="s">
        <v>99</v>
      </c>
      <c r="F13" s="466" t="s">
        <v>19</v>
      </c>
      <c r="G13" s="466" t="s">
        <v>21</v>
      </c>
      <c r="H13" s="466" t="s">
        <v>161</v>
      </c>
    </row>
    <row r="14" spans="1:8" x14ac:dyDescent="0.25">
      <c r="A14" s="466"/>
      <c r="B14" s="467"/>
      <c r="C14" s="467"/>
      <c r="D14" s="466"/>
      <c r="E14" s="466"/>
      <c r="F14" s="466"/>
      <c r="G14" s="466"/>
      <c r="H14" s="466"/>
    </row>
    <row r="15" spans="1:8" ht="27" customHeight="1" x14ac:dyDescent="0.25">
      <c r="A15" s="466"/>
      <c r="B15" s="467"/>
      <c r="C15" s="467"/>
      <c r="D15" s="466"/>
      <c r="E15" s="466"/>
      <c r="F15" s="466"/>
      <c r="G15" s="466"/>
      <c r="H15" s="466"/>
    </row>
    <row r="16" spans="1:8" ht="15.75" customHeight="1" x14ac:dyDescent="0.25">
      <c r="A16" s="118">
        <v>1</v>
      </c>
      <c r="B16" s="119">
        <v>2</v>
      </c>
      <c r="C16" s="119">
        <v>3</v>
      </c>
      <c r="D16" s="120">
        <v>4</v>
      </c>
      <c r="E16" s="120">
        <v>5</v>
      </c>
      <c r="F16" s="120">
        <v>6</v>
      </c>
      <c r="G16" s="120">
        <v>7</v>
      </c>
      <c r="H16" s="120">
        <v>8</v>
      </c>
    </row>
    <row r="17" spans="1:8" ht="39.75" customHeight="1" x14ac:dyDescent="0.25">
      <c r="A17" s="121">
        <v>1</v>
      </c>
      <c r="B17" s="122" t="s">
        <v>174</v>
      </c>
      <c r="C17" s="121" t="s">
        <v>175</v>
      </c>
      <c r="D17" s="123">
        <v>0</v>
      </c>
      <c r="E17" s="123">
        <v>0</v>
      </c>
      <c r="F17" s="123">
        <v>0</v>
      </c>
      <c r="G17" s="123">
        <f>6*G11</f>
        <v>0.36</v>
      </c>
      <c r="H17" s="123">
        <f t="shared" ref="H17:H23" si="0">SUM(D17:G17)</f>
        <v>0.36</v>
      </c>
    </row>
    <row r="18" spans="1:8" ht="16.5" customHeight="1" x14ac:dyDescent="0.25">
      <c r="A18" s="124"/>
      <c r="B18" s="125"/>
      <c r="C18" s="125" t="s">
        <v>163</v>
      </c>
      <c r="D18" s="123">
        <f>SUM(D17:D17)</f>
        <v>0</v>
      </c>
      <c r="E18" s="123">
        <f>SUM(E17:E17)</f>
        <v>0</v>
      </c>
      <c r="F18" s="123">
        <f>SUM(F17:F17)</f>
        <v>0</v>
      </c>
      <c r="G18" s="123">
        <f>SUM(G17:G17)</f>
        <v>0.36</v>
      </c>
      <c r="H18" s="123">
        <f t="shared" si="0"/>
        <v>0.36</v>
      </c>
    </row>
    <row r="19" spans="1:8" ht="16.5" customHeight="1" x14ac:dyDescent="0.25">
      <c r="A19" s="124"/>
      <c r="B19" s="126"/>
      <c r="C19" s="127" t="s">
        <v>164</v>
      </c>
      <c r="D19" s="123">
        <v>0</v>
      </c>
      <c r="E19" s="123">
        <v>0</v>
      </c>
      <c r="F19" s="123">
        <v>0</v>
      </c>
      <c r="G19" s="123">
        <v>0</v>
      </c>
      <c r="H19" s="123">
        <f t="shared" si="0"/>
        <v>0</v>
      </c>
    </row>
    <row r="20" spans="1:8" ht="16.5" customHeight="1" x14ac:dyDescent="0.25">
      <c r="A20" s="124"/>
      <c r="B20" s="126"/>
      <c r="C20" s="125" t="s">
        <v>163</v>
      </c>
      <c r="D20" s="123">
        <f>SUM(D19:D19)</f>
        <v>0</v>
      </c>
      <c r="E20" s="123">
        <f>SUM(E19:E19)</f>
        <v>0</v>
      </c>
      <c r="F20" s="123">
        <f>SUM(F19:F19)</f>
        <v>0</v>
      </c>
      <c r="G20" s="123">
        <f>SUM(G19:G19)</f>
        <v>0</v>
      </c>
      <c r="H20" s="123">
        <f t="shared" si="0"/>
        <v>0</v>
      </c>
    </row>
    <row r="21" spans="1:8" ht="33.75" customHeight="1" x14ac:dyDescent="0.25">
      <c r="A21" s="124"/>
      <c r="B21" s="126"/>
      <c r="C21" s="127" t="s">
        <v>165</v>
      </c>
      <c r="D21" s="123">
        <v>0</v>
      </c>
      <c r="E21" s="123">
        <v>0</v>
      </c>
      <c r="F21" s="123">
        <v>0</v>
      </c>
      <c r="G21" s="123">
        <v>0</v>
      </c>
      <c r="H21" s="123">
        <f t="shared" si="0"/>
        <v>0</v>
      </c>
    </row>
    <row r="22" spans="1:8" ht="16.5" customHeight="1" x14ac:dyDescent="0.25">
      <c r="A22" s="124"/>
      <c r="B22" s="126"/>
      <c r="C22" s="125" t="s">
        <v>163</v>
      </c>
      <c r="D22" s="123">
        <f>SUM(D21:D21)</f>
        <v>0</v>
      </c>
      <c r="E22" s="123">
        <f>SUM(E21:E21)</f>
        <v>0</v>
      </c>
      <c r="F22" s="123">
        <f>SUM(F21:F21)</f>
        <v>0</v>
      </c>
      <c r="G22" s="123">
        <f>SUM(G21:G21)</f>
        <v>0</v>
      </c>
      <c r="H22" s="123">
        <f t="shared" si="0"/>
        <v>0</v>
      </c>
    </row>
    <row r="23" spans="1:8" ht="16.5" customHeight="1" x14ac:dyDescent="0.25">
      <c r="A23" s="124"/>
      <c r="B23" s="128"/>
      <c r="C23" s="129" t="s">
        <v>166</v>
      </c>
      <c r="D23" s="133">
        <f>D18+D20+D22</f>
        <v>0</v>
      </c>
      <c r="E23" s="133">
        <f>E18+E20+E22</f>
        <v>0</v>
      </c>
      <c r="F23" s="133">
        <f>F18+F20+F22</f>
        <v>0</v>
      </c>
      <c r="G23" s="133">
        <f>G18+G20+G22</f>
        <v>0.36</v>
      </c>
      <c r="H23" s="130">
        <f t="shared" si="0"/>
        <v>0.36</v>
      </c>
    </row>
    <row r="24" spans="1:8" ht="16.5" customHeight="1" x14ac:dyDescent="0.25">
      <c r="A24" s="124"/>
      <c r="B24" s="128"/>
      <c r="C24" s="131" t="s">
        <v>167</v>
      </c>
      <c r="D24" s="132"/>
      <c r="E24" s="132"/>
      <c r="F24" s="132"/>
      <c r="G24" s="132"/>
      <c r="H24" s="134">
        <v>0</v>
      </c>
    </row>
    <row r="25" spans="1:8" ht="16.5" customHeight="1" x14ac:dyDescent="0.25">
      <c r="A25" s="124"/>
      <c r="B25" s="128"/>
      <c r="C25" s="131" t="s">
        <v>168</v>
      </c>
      <c r="D25" s="132"/>
      <c r="E25" s="132"/>
      <c r="F25" s="132"/>
      <c r="G25" s="132"/>
      <c r="H25" s="134">
        <v>0</v>
      </c>
    </row>
    <row r="26" spans="1:8" ht="16.5" customHeight="1" x14ac:dyDescent="0.25">
      <c r="A26" s="124"/>
      <c r="B26" s="128"/>
      <c r="C26" s="131" t="s">
        <v>169</v>
      </c>
      <c r="D26" s="132"/>
      <c r="E26" s="132"/>
      <c r="F26" s="132"/>
      <c r="G26" s="132"/>
      <c r="H26" s="134">
        <v>0</v>
      </c>
    </row>
    <row r="27" spans="1:8" ht="16.5" customHeight="1" x14ac:dyDescent="0.25">
      <c r="A27" s="124"/>
      <c r="B27" s="128"/>
      <c r="C27" s="131" t="s">
        <v>170</v>
      </c>
      <c r="D27" s="132"/>
      <c r="E27" s="132"/>
      <c r="F27" s="132"/>
      <c r="G27" s="132"/>
      <c r="H27" s="134">
        <v>0</v>
      </c>
    </row>
    <row r="28" spans="1:8" ht="16.5" customHeight="1" x14ac:dyDescent="0.25">
      <c r="A28" s="124"/>
      <c r="B28" s="128"/>
      <c r="C28" s="131" t="s">
        <v>171</v>
      </c>
      <c r="D28" s="132"/>
      <c r="E28" s="132"/>
      <c r="F28" s="132"/>
      <c r="G28" s="132"/>
      <c r="H28" s="134">
        <v>0</v>
      </c>
    </row>
    <row r="29" spans="1:8" ht="16.5" customHeight="1" x14ac:dyDescent="0.25">
      <c r="A29" s="124"/>
      <c r="B29" s="128"/>
      <c r="C29" s="131" t="s">
        <v>172</v>
      </c>
      <c r="D29" s="132"/>
      <c r="E29" s="132"/>
      <c r="F29" s="132"/>
      <c r="G29" s="132"/>
      <c r="H29" s="134">
        <v>0</v>
      </c>
    </row>
    <row r="30" spans="1:8" ht="16.5" customHeight="1" x14ac:dyDescent="0.25">
      <c r="A30" s="124"/>
      <c r="B30" s="128"/>
      <c r="C30" s="131" t="s">
        <v>173</v>
      </c>
      <c r="D30" s="132"/>
      <c r="E30" s="132"/>
      <c r="F30" s="132"/>
      <c r="G30" s="132"/>
      <c r="H30" s="134">
        <v>0.36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136" customWidth="1"/>
    <col min="2" max="3" width="32.140625" style="136" customWidth="1"/>
    <col min="4" max="7" width="12.7109375" style="136" customWidth="1"/>
    <col min="8" max="8" width="32.140625" style="136" customWidth="1"/>
    <col min="9" max="9" width="1.140625" style="136" customWidth="1"/>
    <col min="10" max="10" width="12.85546875" style="136" customWidth="1"/>
    <col min="11" max="11" width="19.28515625" style="136" customWidth="1"/>
  </cols>
  <sheetData>
    <row r="2" spans="1:11" ht="52.5" customHeight="1" x14ac:dyDescent="0.25">
      <c r="B2" s="137" t="s">
        <v>156</v>
      </c>
      <c r="C2" s="463" t="s">
        <v>3</v>
      </c>
      <c r="D2" s="463"/>
      <c r="E2" s="463"/>
      <c r="F2" s="463"/>
      <c r="G2" s="463"/>
      <c r="H2" s="463"/>
    </row>
    <row r="4" spans="1:11" ht="15.75" customHeight="1" x14ac:dyDescent="0.25">
      <c r="A4" s="464" t="s">
        <v>176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</row>
    <row r="8" spans="1:11" ht="15.75" customHeight="1" x14ac:dyDescent="0.25">
      <c r="A8" s="138" t="s">
        <v>93</v>
      </c>
    </row>
    <row r="9" spans="1:11" ht="78.75" customHeight="1" x14ac:dyDescent="0.25">
      <c r="A9" s="139" t="s">
        <v>177</v>
      </c>
      <c r="B9" s="139" t="s">
        <v>178</v>
      </c>
      <c r="C9" s="139" t="s">
        <v>179</v>
      </c>
      <c r="D9" s="140" t="s">
        <v>180</v>
      </c>
      <c r="E9" s="141" t="s">
        <v>181</v>
      </c>
      <c r="F9" s="141" t="s">
        <v>182</v>
      </c>
      <c r="G9" s="139" t="s">
        <v>183</v>
      </c>
      <c r="H9" s="139" t="s">
        <v>184</v>
      </c>
      <c r="I9" s="142"/>
      <c r="J9" s="141" t="s">
        <v>185</v>
      </c>
      <c r="K9" s="141" t="s">
        <v>186</v>
      </c>
    </row>
    <row r="10" spans="1:11" ht="15.75" customHeight="1" x14ac:dyDescent="0.25">
      <c r="A10" s="143">
        <v>1</v>
      </c>
      <c r="B10" s="143">
        <v>2</v>
      </c>
      <c r="C10" s="143">
        <v>3</v>
      </c>
      <c r="D10" s="140">
        <v>4</v>
      </c>
      <c r="E10" s="140">
        <v>5</v>
      </c>
      <c r="F10" s="140">
        <v>6</v>
      </c>
      <c r="G10" s="143">
        <v>7</v>
      </c>
      <c r="H10" s="143">
        <v>8</v>
      </c>
      <c r="I10" s="142"/>
      <c r="J10" s="144"/>
      <c r="K10" s="144"/>
    </row>
    <row r="11" spans="1:11" ht="12.75" customHeight="1" x14ac:dyDescent="0.25">
      <c r="A11" s="471" t="s">
        <v>162</v>
      </c>
      <c r="B11" s="474" t="s">
        <v>107</v>
      </c>
      <c r="C11" s="474" t="s">
        <v>107</v>
      </c>
      <c r="D11" s="477">
        <v>239.39</v>
      </c>
      <c r="E11" s="478">
        <v>1</v>
      </c>
      <c r="F11" s="478" t="s">
        <v>159</v>
      </c>
      <c r="G11" s="477">
        <f>D11/E11</f>
        <v>239.39</v>
      </c>
      <c r="H11" s="483" t="s">
        <v>187</v>
      </c>
      <c r="J11" s="145">
        <v>239.39</v>
      </c>
      <c r="K11" s="146" t="s">
        <v>188</v>
      </c>
    </row>
    <row r="12" spans="1:11" x14ac:dyDescent="0.25">
      <c r="A12" s="472"/>
      <c r="B12" s="475"/>
      <c r="C12" s="475"/>
      <c r="D12" s="472"/>
      <c r="E12" s="472"/>
      <c r="F12" s="472"/>
      <c r="G12" s="481"/>
      <c r="H12" s="484"/>
      <c r="J12" s="145">
        <v>0</v>
      </c>
      <c r="K12" s="146" t="s">
        <v>189</v>
      </c>
    </row>
    <row r="13" spans="1:11" x14ac:dyDescent="0.25">
      <c r="A13" s="472"/>
      <c r="B13" s="475"/>
      <c r="C13" s="475"/>
      <c r="D13" s="472"/>
      <c r="E13" s="472"/>
      <c r="F13" s="479"/>
      <c r="G13" s="481"/>
      <c r="H13" s="484"/>
      <c r="J13" s="145">
        <v>0</v>
      </c>
      <c r="K13" s="146" t="s">
        <v>190</v>
      </c>
    </row>
    <row r="14" spans="1:11" x14ac:dyDescent="0.25">
      <c r="A14" s="472"/>
      <c r="B14" s="475"/>
      <c r="C14" s="475"/>
      <c r="D14" s="472"/>
      <c r="E14" s="472"/>
      <c r="F14" s="479"/>
      <c r="G14" s="481"/>
      <c r="H14" s="484"/>
      <c r="J14" s="145">
        <v>0</v>
      </c>
      <c r="K14" s="146" t="s">
        <v>191</v>
      </c>
    </row>
    <row r="15" spans="1:11" x14ac:dyDescent="0.25">
      <c r="A15" s="473"/>
      <c r="B15" s="476"/>
      <c r="C15" s="476"/>
      <c r="D15" s="473"/>
      <c r="E15" s="473"/>
      <c r="F15" s="480"/>
      <c r="G15" s="482"/>
      <c r="H15" s="485"/>
      <c r="J15" s="145">
        <f>SUM(J11:J14)</f>
        <v>239.39</v>
      </c>
      <c r="K15" s="146" t="s">
        <v>192</v>
      </c>
    </row>
    <row r="16" spans="1:11" ht="12.75" customHeight="1" x14ac:dyDescent="0.25">
      <c r="A16" s="471" t="s">
        <v>174</v>
      </c>
      <c r="B16" s="486" t="s">
        <v>20</v>
      </c>
      <c r="C16" s="474" t="s">
        <v>107</v>
      </c>
      <c r="D16" s="477">
        <v>6</v>
      </c>
      <c r="E16" s="478">
        <v>1</v>
      </c>
      <c r="F16" s="478" t="s">
        <v>159</v>
      </c>
      <c r="G16" s="477">
        <f>D16/E16</f>
        <v>6</v>
      </c>
      <c r="H16" s="487" t="s">
        <v>193</v>
      </c>
      <c r="J16" s="145">
        <v>0</v>
      </c>
      <c r="K16" s="146" t="s">
        <v>188</v>
      </c>
    </row>
    <row r="17" spans="1:11" x14ac:dyDescent="0.25">
      <c r="A17" s="472"/>
      <c r="B17" s="475"/>
      <c r="C17" s="475"/>
      <c r="D17" s="472"/>
      <c r="E17" s="472"/>
      <c r="F17" s="472"/>
      <c r="G17" s="481"/>
      <c r="H17" s="488"/>
      <c r="J17" s="145">
        <v>0</v>
      </c>
      <c r="K17" s="146" t="s">
        <v>189</v>
      </c>
    </row>
    <row r="18" spans="1:11" x14ac:dyDescent="0.25">
      <c r="A18" s="472"/>
      <c r="B18" s="475"/>
      <c r="C18" s="475"/>
      <c r="D18" s="472"/>
      <c r="E18" s="472"/>
      <c r="F18" s="479"/>
      <c r="G18" s="481"/>
      <c r="H18" s="488"/>
      <c r="J18" s="145">
        <v>0</v>
      </c>
      <c r="K18" s="146" t="s">
        <v>190</v>
      </c>
    </row>
    <row r="19" spans="1:11" x14ac:dyDescent="0.25">
      <c r="A19" s="472"/>
      <c r="B19" s="475"/>
      <c r="C19" s="475"/>
      <c r="D19" s="472"/>
      <c r="E19" s="472"/>
      <c r="F19" s="479"/>
      <c r="G19" s="481"/>
      <c r="H19" s="488"/>
      <c r="J19" s="145">
        <v>6</v>
      </c>
      <c r="K19" s="146" t="s">
        <v>191</v>
      </c>
    </row>
    <row r="20" spans="1:11" x14ac:dyDescent="0.25">
      <c r="A20" s="473"/>
      <c r="B20" s="476"/>
      <c r="C20" s="476"/>
      <c r="D20" s="473"/>
      <c r="E20" s="473"/>
      <c r="F20" s="480"/>
      <c r="G20" s="482"/>
      <c r="H20" s="489"/>
      <c r="J20" s="145">
        <f>SUM(J16:J19)</f>
        <v>6</v>
      </c>
      <c r="K20" s="146" t="s">
        <v>192</v>
      </c>
    </row>
    <row r="22" spans="1:11" ht="19.5" customHeight="1" x14ac:dyDescent="0.25">
      <c r="B22" s="469" t="s">
        <v>153</v>
      </c>
      <c r="C22" s="469"/>
      <c r="D22" s="469"/>
      <c r="E22" s="469"/>
      <c r="F22" s="469"/>
      <c r="G22" s="469"/>
      <c r="H22" s="469"/>
      <c r="I22" s="469"/>
      <c r="J22" s="469"/>
      <c r="K22" s="469"/>
    </row>
    <row r="23" spans="1:11" ht="32.25" customHeight="1" x14ac:dyDescent="0.25">
      <c r="B23" s="465" t="s">
        <v>194</v>
      </c>
      <c r="C23" s="465"/>
      <c r="D23" s="465"/>
      <c r="E23" s="465"/>
      <c r="F23" s="465"/>
      <c r="G23" s="465"/>
      <c r="H23" s="465"/>
      <c r="I23" s="465"/>
      <c r="J23" s="465"/>
      <c r="K23" s="465"/>
    </row>
    <row r="24" spans="1:11" ht="34.5" customHeight="1" x14ac:dyDescent="0.25">
      <c r="B24" s="470" t="s">
        <v>195</v>
      </c>
      <c r="C24" s="470"/>
      <c r="D24" s="470"/>
      <c r="E24" s="470"/>
      <c r="F24" s="470"/>
      <c r="G24" s="470"/>
      <c r="H24" s="470"/>
      <c r="I24" s="470"/>
      <c r="J24" s="470"/>
      <c r="K24" s="470"/>
    </row>
    <row r="25" spans="1:11" ht="29.25" customHeight="1" x14ac:dyDescent="0.25">
      <c r="B25" s="470" t="s">
        <v>196</v>
      </c>
      <c r="C25" s="470"/>
      <c r="D25" s="470"/>
      <c r="E25" s="470"/>
      <c r="F25" s="470"/>
      <c r="G25" s="470"/>
      <c r="H25" s="470"/>
      <c r="I25" s="470"/>
      <c r="J25" s="470"/>
      <c r="K25" s="470"/>
    </row>
    <row r="26" spans="1:11" ht="32.25" customHeight="1" x14ac:dyDescent="0.25">
      <c r="B26" s="470" t="s">
        <v>197</v>
      </c>
      <c r="C26" s="470"/>
      <c r="D26" s="470"/>
      <c r="E26" s="470"/>
      <c r="F26" s="470"/>
      <c r="G26" s="470"/>
      <c r="H26" s="470"/>
      <c r="I26" s="470"/>
      <c r="J26" s="470"/>
      <c r="K26" s="470"/>
    </row>
    <row r="27" spans="1:11" ht="19.5" customHeight="1" x14ac:dyDescent="0.25">
      <c r="B27" s="465" t="s">
        <v>198</v>
      </c>
      <c r="C27" s="465"/>
      <c r="D27" s="465"/>
      <c r="E27" s="465"/>
      <c r="F27" s="465"/>
      <c r="G27" s="465"/>
      <c r="H27" s="465"/>
      <c r="I27" s="465"/>
      <c r="J27" s="465"/>
      <c r="K27" s="465"/>
    </row>
    <row r="28" spans="1:11" ht="19.5" customHeight="1" x14ac:dyDescent="0.25">
      <c r="B28" s="465" t="s">
        <v>199</v>
      </c>
      <c r="C28" s="465"/>
      <c r="D28" s="465"/>
      <c r="E28" s="465"/>
      <c r="F28" s="465"/>
      <c r="G28" s="465"/>
      <c r="H28" s="465"/>
      <c r="I28" s="465"/>
      <c r="J28" s="465"/>
      <c r="K28" s="465"/>
    </row>
    <row r="29" spans="1:11" ht="34.5" customHeight="1" x14ac:dyDescent="0.25">
      <c r="B29" s="465" t="s">
        <v>200</v>
      </c>
      <c r="C29" s="465"/>
      <c r="D29" s="465"/>
      <c r="E29" s="465"/>
      <c r="F29" s="465"/>
      <c r="G29" s="465"/>
      <c r="H29" s="465"/>
      <c r="I29" s="465"/>
      <c r="J29" s="465"/>
      <c r="K29" s="465"/>
    </row>
    <row r="30" spans="1:11" ht="19.5" customHeight="1" x14ac:dyDescent="0.25">
      <c r="B30" s="465" t="s">
        <v>201</v>
      </c>
      <c r="C30" s="465"/>
      <c r="D30" s="465"/>
      <c r="E30" s="465"/>
      <c r="F30" s="465"/>
      <c r="G30" s="465"/>
      <c r="H30" s="465"/>
      <c r="I30" s="465"/>
      <c r="J30" s="465"/>
      <c r="K30" s="465"/>
    </row>
    <row r="31" spans="1:11" ht="19.5" customHeight="1" x14ac:dyDescent="0.25">
      <c r="B31" s="465" t="s">
        <v>202</v>
      </c>
      <c r="C31" s="465"/>
      <c r="D31" s="465"/>
      <c r="E31" s="465"/>
      <c r="F31" s="465"/>
      <c r="G31" s="465"/>
      <c r="H31" s="465"/>
      <c r="I31" s="465"/>
      <c r="J31" s="465"/>
      <c r="K31" s="465"/>
    </row>
    <row r="32" spans="1:11" ht="19.5" customHeight="1" x14ac:dyDescent="0.25">
      <c r="B32" s="465" t="s">
        <v>203</v>
      </c>
      <c r="C32" s="465"/>
      <c r="D32" s="465"/>
      <c r="E32" s="465"/>
      <c r="F32" s="465"/>
      <c r="G32" s="465"/>
      <c r="H32" s="465"/>
      <c r="I32" s="465"/>
      <c r="J32" s="465"/>
      <c r="K32" s="465"/>
    </row>
    <row r="33" spans="2:11" ht="19.5" customHeight="1" x14ac:dyDescent="0.25">
      <c r="B33" s="465" t="s">
        <v>204</v>
      </c>
      <c r="C33" s="465"/>
      <c r="D33" s="465"/>
      <c r="E33" s="465"/>
      <c r="F33" s="465"/>
      <c r="G33" s="465"/>
      <c r="H33" s="465"/>
      <c r="I33" s="465"/>
      <c r="J33" s="465"/>
      <c r="K33" s="465"/>
    </row>
    <row r="34" spans="2:11" ht="19.5" customHeight="1" x14ac:dyDescent="0.25">
      <c r="B34" s="465" t="s">
        <v>205</v>
      </c>
      <c r="C34" s="465"/>
      <c r="D34" s="465"/>
      <c r="E34" s="465"/>
      <c r="F34" s="465"/>
      <c r="G34" s="465"/>
      <c r="H34" s="465"/>
      <c r="I34" s="465"/>
      <c r="J34" s="465"/>
      <c r="K34" s="465"/>
    </row>
    <row r="35" spans="2:11" ht="34.5" customHeight="1" x14ac:dyDescent="0.25">
      <c r="B35" s="465" t="s">
        <v>206</v>
      </c>
      <c r="C35" s="465"/>
      <c r="D35" s="465"/>
      <c r="E35" s="465"/>
      <c r="F35" s="465"/>
      <c r="G35" s="465"/>
      <c r="H35" s="465"/>
      <c r="I35" s="465"/>
      <c r="J35" s="465"/>
      <c r="K35" s="465"/>
    </row>
  </sheetData>
  <sheetProtection formatCells="0" formatColumns="0" formatRows="0" insertColumns="0" insertRows="0" insertHyperlinks="0" deleteColumns="0" deleteRows="0" sort="0" autoFilter="0" pivotTables="0"/>
  <mergeCells count="32"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C2:H2"/>
    <mergeCell ref="B22:K22"/>
    <mergeCell ref="B23:K23"/>
    <mergeCell ref="B24:K24"/>
    <mergeCell ref="B35:K35"/>
    <mergeCell ref="A4:K4"/>
    <mergeCell ref="B30:K30"/>
    <mergeCell ref="B31:K31"/>
    <mergeCell ref="B32:K32"/>
    <mergeCell ref="B33:K33"/>
    <mergeCell ref="B34:K34"/>
    <mergeCell ref="B25:K25"/>
    <mergeCell ref="B26:K26"/>
    <mergeCell ref="B27:K27"/>
    <mergeCell ref="B28:K28"/>
    <mergeCell ref="B29:K29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59"/>
  <sheetViews>
    <sheetView workbookViewId="0">
      <selection sqref="A1:XFD1048576"/>
    </sheetView>
  </sheetViews>
  <sheetFormatPr defaultRowHeight="15" x14ac:dyDescent="0.25"/>
  <cols>
    <col min="1" max="1" width="5.7109375" style="207" customWidth="1"/>
    <col min="2" max="2" width="20.7109375" style="207" customWidth="1"/>
    <col min="3" max="3" width="40.7109375" style="207" customWidth="1"/>
    <col min="4" max="4" width="10.7109375" style="207" customWidth="1"/>
    <col min="5" max="12" width="15.7109375" style="207" customWidth="1"/>
    <col min="15" max="92" width="0" style="207" hidden="1" customWidth="1"/>
    <col min="93" max="93" width="108.7109375" style="207" hidden="1" customWidth="1"/>
    <col min="94" max="101" width="0" style="207" hidden="1" customWidth="1"/>
  </cols>
  <sheetData>
    <row r="1" spans="1:93" x14ac:dyDescent="0.25">
      <c r="A1" s="208" t="s">
        <v>207</v>
      </c>
    </row>
    <row r="2" spans="1:93" ht="12.75" customHeight="1" x14ac:dyDescent="0.25">
      <c r="A2" s="490" t="s">
        <v>208</v>
      </c>
      <c r="B2" s="490"/>
      <c r="C2" s="490"/>
      <c r="D2" s="490"/>
      <c r="E2" s="490"/>
      <c r="F2" s="491" t="s">
        <v>209</v>
      </c>
      <c r="G2" s="491"/>
      <c r="H2" s="491"/>
      <c r="I2" s="491"/>
      <c r="J2" s="491"/>
      <c r="K2" s="491"/>
      <c r="L2" s="491"/>
    </row>
    <row r="3" spans="1:93" ht="12.75" customHeight="1" x14ac:dyDescent="0.25">
      <c r="A3" s="210"/>
      <c r="B3" s="210"/>
      <c r="C3" s="210"/>
      <c r="D3" s="210"/>
      <c r="E3" s="210"/>
      <c r="F3" s="211"/>
      <c r="G3" s="211"/>
      <c r="H3" s="211"/>
      <c r="I3" s="211"/>
      <c r="J3" s="211"/>
      <c r="K3" s="211"/>
      <c r="L3" s="211"/>
    </row>
    <row r="4" spans="1:93" ht="12.75" customHeight="1" x14ac:dyDescent="0.25">
      <c r="A4" s="490" t="s">
        <v>210</v>
      </c>
      <c r="B4" s="490"/>
      <c r="C4" s="490"/>
      <c r="D4" s="490"/>
      <c r="E4" s="490"/>
      <c r="F4" s="491" t="s">
        <v>211</v>
      </c>
      <c r="G4" s="491"/>
      <c r="H4" s="491"/>
      <c r="I4" s="491"/>
      <c r="J4" s="491"/>
      <c r="K4" s="491"/>
      <c r="L4" s="491"/>
    </row>
    <row r="5" spans="1:93" ht="12.75" customHeight="1" x14ac:dyDescent="0.25">
      <c r="A5" s="210"/>
      <c r="B5" s="210"/>
      <c r="C5" s="210"/>
      <c r="D5" s="210"/>
      <c r="E5" s="210"/>
      <c r="F5" s="211"/>
      <c r="G5" s="211"/>
      <c r="H5" s="211"/>
      <c r="I5" s="211"/>
      <c r="J5" s="211"/>
      <c r="K5" s="211"/>
      <c r="L5" s="211"/>
    </row>
    <row r="6" spans="1:93" ht="76.5" customHeight="1" x14ac:dyDescent="0.25">
      <c r="A6" s="490" t="s">
        <v>212</v>
      </c>
      <c r="B6" s="490"/>
      <c r="C6" s="490"/>
      <c r="D6" s="490"/>
      <c r="E6" s="490"/>
      <c r="F6" s="491" t="s">
        <v>213</v>
      </c>
      <c r="G6" s="491"/>
      <c r="H6" s="491"/>
      <c r="I6" s="491"/>
      <c r="J6" s="491"/>
      <c r="K6" s="491"/>
      <c r="L6" s="491"/>
      <c r="CO6" s="234" t="s">
        <v>213</v>
      </c>
    </row>
    <row r="7" spans="1:93" ht="12.75" customHeight="1" x14ac:dyDescent="0.25">
      <c r="A7" s="210"/>
      <c r="B7" s="210"/>
      <c r="C7" s="210"/>
      <c r="D7" s="210"/>
      <c r="E7" s="210"/>
      <c r="F7" s="211"/>
      <c r="G7" s="211"/>
      <c r="H7" s="211"/>
      <c r="I7" s="211"/>
      <c r="J7" s="211"/>
      <c r="K7" s="211"/>
      <c r="L7" s="211"/>
    </row>
    <row r="8" spans="1:93" ht="76.5" customHeight="1" x14ac:dyDescent="0.25">
      <c r="A8" s="490" t="s">
        <v>214</v>
      </c>
      <c r="B8" s="490"/>
      <c r="C8" s="490"/>
      <c r="D8" s="490"/>
      <c r="E8" s="490"/>
      <c r="F8" s="491" t="s">
        <v>215</v>
      </c>
      <c r="G8" s="491"/>
      <c r="H8" s="491"/>
      <c r="I8" s="491"/>
      <c r="J8" s="491"/>
      <c r="K8" s="491"/>
      <c r="L8" s="491"/>
    </row>
    <row r="9" spans="1:93" ht="12.75" customHeight="1" x14ac:dyDescent="0.25">
      <c r="A9" s="210"/>
      <c r="B9" s="210"/>
      <c r="C9" s="210"/>
      <c r="D9" s="210"/>
      <c r="E9" s="210"/>
      <c r="F9" s="211"/>
      <c r="G9" s="211"/>
      <c r="H9" s="211"/>
      <c r="I9" s="211"/>
      <c r="J9" s="211"/>
      <c r="K9" s="211"/>
      <c r="L9" s="211"/>
    </row>
    <row r="10" spans="1:93" ht="38.25" customHeight="1" x14ac:dyDescent="0.25">
      <c r="A10" s="490" t="s">
        <v>216</v>
      </c>
      <c r="B10" s="490"/>
      <c r="C10" s="490"/>
      <c r="D10" s="490"/>
      <c r="E10" s="490"/>
      <c r="F10" s="491" t="s">
        <v>217</v>
      </c>
      <c r="G10" s="491"/>
      <c r="H10" s="491"/>
      <c r="I10" s="491"/>
      <c r="J10" s="491"/>
      <c r="K10" s="491"/>
      <c r="L10" s="491"/>
    </row>
    <row r="11" spans="1:93" ht="12.75" customHeight="1" x14ac:dyDescent="0.25">
      <c r="A11" s="212"/>
      <c r="B11" s="212"/>
      <c r="C11" s="212"/>
      <c r="D11" s="212"/>
      <c r="E11" s="212"/>
      <c r="F11" s="213"/>
      <c r="G11" s="213"/>
      <c r="H11" s="213"/>
      <c r="I11" s="213"/>
      <c r="J11" s="213"/>
      <c r="K11" s="213"/>
      <c r="L11" s="213"/>
    </row>
    <row r="12" spans="1:93" ht="12.75" customHeight="1" x14ac:dyDescent="0.25">
      <c r="A12" s="490" t="s">
        <v>218</v>
      </c>
      <c r="B12" s="490"/>
      <c r="C12" s="490"/>
      <c r="D12" s="490"/>
      <c r="E12" s="490"/>
      <c r="F12" s="491" t="s">
        <v>219</v>
      </c>
      <c r="G12" s="491"/>
      <c r="H12" s="491"/>
      <c r="I12" s="491"/>
      <c r="J12" s="491"/>
      <c r="K12" s="491"/>
      <c r="L12" s="491"/>
    </row>
    <row r="13" spans="1:93" ht="12.75" customHeight="1" x14ac:dyDescent="0.25">
      <c r="A13" s="212"/>
      <c r="B13" s="212"/>
      <c r="C13" s="212"/>
      <c r="D13" s="212"/>
      <c r="E13" s="212"/>
      <c r="F13" s="213"/>
      <c r="G13" s="213"/>
      <c r="H13" s="213"/>
      <c r="I13" s="213"/>
      <c r="J13" s="213"/>
      <c r="K13" s="213"/>
      <c r="L13" s="213"/>
    </row>
    <row r="14" spans="1:93" ht="12.75" customHeight="1" x14ac:dyDescent="0.25">
      <c r="A14" s="490" t="s">
        <v>220</v>
      </c>
      <c r="B14" s="490"/>
      <c r="C14" s="490"/>
      <c r="D14" s="490"/>
      <c r="E14" s="490"/>
      <c r="F14" s="491"/>
      <c r="G14" s="491"/>
      <c r="H14" s="491"/>
      <c r="I14" s="491"/>
      <c r="J14" s="491"/>
      <c r="K14" s="491"/>
      <c r="L14" s="491"/>
    </row>
    <row r="15" spans="1:93" ht="12.75" customHeight="1" x14ac:dyDescent="0.25">
      <c r="A15" s="212"/>
      <c r="B15" s="212"/>
      <c r="C15" s="212"/>
      <c r="D15" s="212"/>
      <c r="E15" s="212"/>
      <c r="F15" s="213"/>
      <c r="G15" s="213"/>
      <c r="H15" s="213"/>
      <c r="I15" s="213"/>
      <c r="J15" s="213"/>
      <c r="K15" s="213"/>
      <c r="L15" s="211"/>
    </row>
    <row r="16" spans="1:93" ht="12.75" customHeight="1" x14ac:dyDescent="0.25">
      <c r="A16" s="490" t="s">
        <v>221</v>
      </c>
      <c r="B16" s="490"/>
      <c r="C16" s="490"/>
      <c r="D16" s="490"/>
      <c r="E16" s="490"/>
      <c r="F16" s="491"/>
      <c r="G16" s="491"/>
      <c r="H16" s="491"/>
      <c r="I16" s="491"/>
      <c r="J16" s="491"/>
      <c r="K16" s="491"/>
      <c r="L16" s="491"/>
    </row>
    <row r="17" spans="1:12" ht="12.75" customHeight="1" x14ac:dyDescent="0.25">
      <c r="A17" s="214"/>
      <c r="B17" s="214"/>
      <c r="C17" s="214"/>
      <c r="D17" s="214"/>
      <c r="E17" s="214"/>
      <c r="F17" s="215"/>
      <c r="G17" s="215"/>
      <c r="H17" s="215"/>
      <c r="I17" s="215"/>
      <c r="J17" s="215"/>
      <c r="K17" s="215"/>
      <c r="L17" s="215"/>
    </row>
    <row r="18" spans="1:12" ht="12.75" customHeight="1" x14ac:dyDescent="0.25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</row>
    <row r="19" spans="1:12" ht="15.75" customHeight="1" x14ac:dyDescent="0.25">
      <c r="A19" s="492"/>
      <c r="B19" s="492"/>
      <c r="C19" s="492"/>
      <c r="D19" s="492"/>
      <c r="E19" s="492"/>
      <c r="F19" s="492"/>
      <c r="G19" s="492"/>
      <c r="H19" s="492"/>
      <c r="I19" s="492"/>
      <c r="J19" s="492"/>
      <c r="K19" s="492"/>
      <c r="L19" s="492"/>
    </row>
    <row r="20" spans="1:12" ht="14.25" customHeight="1" x14ac:dyDescent="0.25">
      <c r="A20" s="493" t="s">
        <v>4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</row>
    <row r="21" spans="1:12" ht="14.25" customHeight="1" x14ac:dyDescent="0.25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</row>
    <row r="22" spans="1:12" ht="15.75" customHeight="1" x14ac:dyDescent="0.25">
      <c r="A22" s="492" t="s">
        <v>222</v>
      </c>
      <c r="B22" s="492"/>
      <c r="C22" s="492"/>
      <c r="D22" s="492"/>
      <c r="E22" s="492"/>
      <c r="F22" s="492"/>
      <c r="G22" s="492"/>
      <c r="H22" s="492"/>
      <c r="I22" s="492"/>
      <c r="J22" s="492"/>
      <c r="K22" s="492"/>
      <c r="L22" s="492"/>
    </row>
    <row r="23" spans="1:12" ht="14.25" customHeight="1" x14ac:dyDescent="0.25">
      <c r="A23" s="493" t="s">
        <v>223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</row>
    <row r="24" spans="1:12" ht="14.25" customHeight="1" x14ac:dyDescent="0.25">
      <c r="A24" s="216"/>
      <c r="B24" s="216"/>
      <c r="C24" s="216"/>
      <c r="D24" s="216"/>
      <c r="E24" s="216"/>
      <c r="F24" s="217"/>
      <c r="G24" s="217"/>
      <c r="H24" s="217"/>
      <c r="I24" s="217"/>
      <c r="J24" s="217"/>
      <c r="K24" s="217"/>
      <c r="L24" s="217"/>
    </row>
    <row r="25" spans="1:12" ht="15.75" customHeight="1" x14ac:dyDescent="0.25">
      <c r="A25" s="494" t="s">
        <v>224</v>
      </c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494"/>
    </row>
    <row r="26" spans="1:12" ht="15" customHeight="1" x14ac:dyDescent="0.25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8"/>
    </row>
    <row r="27" spans="1:12" ht="18" customHeight="1" x14ac:dyDescent="0.25">
      <c r="A27" s="495"/>
      <c r="B27" s="495"/>
      <c r="C27" s="495"/>
      <c r="D27" s="495"/>
      <c r="E27" s="495"/>
      <c r="F27" s="495"/>
      <c r="G27" s="495"/>
      <c r="H27" s="495"/>
      <c r="I27" s="495"/>
      <c r="J27" s="495"/>
      <c r="K27" s="495"/>
      <c r="L27" s="495"/>
    </row>
    <row r="28" spans="1:12" ht="14.25" customHeight="1" x14ac:dyDescent="0.25">
      <c r="A28" s="493" t="s">
        <v>225</v>
      </c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</row>
    <row r="29" spans="1:12" ht="14.25" customHeight="1" x14ac:dyDescent="0.25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</row>
    <row r="30" spans="1:12" ht="14.25" customHeight="1" x14ac:dyDescent="0.2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</row>
    <row r="31" spans="1:12" ht="12.75" customHeight="1" x14ac:dyDescent="0.25">
      <c r="A31" s="209" t="s">
        <v>226</v>
      </c>
      <c r="B31" s="209"/>
      <c r="C31" s="220" t="s">
        <v>227</v>
      </c>
      <c r="D31" s="209" t="s">
        <v>228</v>
      </c>
      <c r="E31" s="209"/>
      <c r="F31" s="209"/>
      <c r="G31" s="209"/>
      <c r="H31" s="209"/>
      <c r="I31" s="209"/>
      <c r="J31" s="209"/>
      <c r="K31" s="209"/>
      <c r="L31" s="209"/>
    </row>
    <row r="32" spans="1:12" ht="12.75" customHeight="1" x14ac:dyDescent="0.25">
      <c r="A32" s="209"/>
      <c r="B32" s="209"/>
      <c r="C32" s="221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ht="12.75" customHeight="1" x14ac:dyDescent="0.25">
      <c r="A33" s="209" t="s">
        <v>229</v>
      </c>
      <c r="B33" s="209"/>
      <c r="C33" s="496"/>
      <c r="D33" s="496"/>
      <c r="E33" s="496"/>
      <c r="F33" s="496"/>
      <c r="G33" s="496"/>
      <c r="H33" s="496"/>
      <c r="I33" s="496"/>
      <c r="J33" s="496"/>
      <c r="K33" s="496"/>
      <c r="L33" s="496"/>
    </row>
    <row r="34" spans="1:12" ht="12.75" customHeight="1" x14ac:dyDescent="0.25">
      <c r="A34" s="222"/>
      <c r="B34" s="223"/>
      <c r="C34" s="493" t="s">
        <v>230</v>
      </c>
      <c r="D34" s="493"/>
      <c r="E34" s="493"/>
      <c r="F34" s="493"/>
      <c r="G34" s="493"/>
      <c r="H34" s="493"/>
      <c r="I34" s="493"/>
      <c r="J34" s="493"/>
      <c r="K34" s="493"/>
      <c r="L34" s="493"/>
    </row>
    <row r="35" spans="1:12" ht="14.25" customHeight="1" x14ac:dyDescent="0.25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</row>
    <row r="36" spans="1:12" ht="14.25" customHeight="1" x14ac:dyDescent="0.25">
      <c r="A36" s="224" t="s">
        <v>231</v>
      </c>
      <c r="B36" s="216"/>
      <c r="C36" s="216"/>
      <c r="D36" s="225"/>
      <c r="E36" s="216"/>
      <c r="F36" s="216"/>
      <c r="G36" s="216"/>
      <c r="H36" s="216"/>
      <c r="I36" s="216"/>
      <c r="J36" s="216"/>
      <c r="K36" s="216"/>
      <c r="L36" s="216"/>
    </row>
    <row r="37" spans="1:12" ht="14.25" customHeight="1" x14ac:dyDescent="0.25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</row>
    <row r="38" spans="1:12" ht="14.25" customHeight="1" x14ac:dyDescent="0.25">
      <c r="A38" s="224" t="s">
        <v>232</v>
      </c>
      <c r="B38" s="216"/>
      <c r="C38" s="511">
        <v>239.39</v>
      </c>
      <c r="D38" s="512"/>
      <c r="E38" s="209" t="s">
        <v>89</v>
      </c>
      <c r="F38" s="214"/>
      <c r="G38" s="214"/>
      <c r="H38" s="214"/>
      <c r="I38" s="214"/>
      <c r="J38" s="214"/>
      <c r="K38" s="214"/>
      <c r="L38" s="216"/>
    </row>
    <row r="39" spans="1:12" ht="14.25" customHeight="1" x14ac:dyDescent="0.25">
      <c r="A39" s="224"/>
      <c r="B39" s="216"/>
      <c r="C39" s="262"/>
      <c r="D39" s="226"/>
      <c r="E39" s="209"/>
      <c r="F39" s="214"/>
      <c r="G39" s="209" t="s">
        <v>233</v>
      </c>
      <c r="H39" s="216"/>
      <c r="I39" s="209"/>
      <c r="J39" s="209"/>
      <c r="K39" s="264">
        <v>33.82</v>
      </c>
      <c r="L39" s="209" t="s">
        <v>89</v>
      </c>
    </row>
    <row r="40" spans="1:12" ht="14.25" customHeight="1" x14ac:dyDescent="0.25">
      <c r="A40" s="216"/>
      <c r="B40" s="227" t="s">
        <v>22</v>
      </c>
      <c r="C40" s="263"/>
      <c r="D40" s="216"/>
      <c r="E40" s="209"/>
      <c r="F40" s="214"/>
      <c r="G40" s="209" t="s">
        <v>234</v>
      </c>
      <c r="H40" s="216"/>
      <c r="I40" s="209"/>
      <c r="J40" s="209"/>
      <c r="K40" s="264">
        <v>22.48</v>
      </c>
      <c r="L40" s="209" t="s">
        <v>89</v>
      </c>
    </row>
    <row r="41" spans="1:12" ht="14.25" customHeight="1" x14ac:dyDescent="0.25">
      <c r="A41" s="216"/>
      <c r="B41" s="224" t="s">
        <v>160</v>
      </c>
      <c r="C41" s="511">
        <v>239.39</v>
      </c>
      <c r="D41" s="512"/>
      <c r="E41" s="209" t="s">
        <v>89</v>
      </c>
      <c r="F41" s="214"/>
      <c r="G41" s="209" t="s">
        <v>235</v>
      </c>
      <c r="H41" s="216"/>
      <c r="I41" s="209"/>
      <c r="J41" s="226"/>
      <c r="K41" s="265">
        <v>72.908000000000001</v>
      </c>
      <c r="L41" s="209" t="s">
        <v>236</v>
      </c>
    </row>
    <row r="42" spans="1:12" ht="14.25" customHeight="1" x14ac:dyDescent="0.25">
      <c r="A42" s="216"/>
      <c r="B42" s="224" t="s">
        <v>237</v>
      </c>
      <c r="C42" s="511">
        <v>0</v>
      </c>
      <c r="D42" s="512"/>
      <c r="E42" s="209" t="s">
        <v>89</v>
      </c>
      <c r="F42" s="214"/>
      <c r="G42" s="209" t="s">
        <v>238</v>
      </c>
      <c r="H42" s="216"/>
      <c r="I42" s="209"/>
      <c r="J42" s="228"/>
      <c r="K42" s="265">
        <v>41.613999999999997</v>
      </c>
      <c r="L42" s="209" t="s">
        <v>236</v>
      </c>
    </row>
    <row r="43" spans="1:12" ht="14.25" customHeight="1" x14ac:dyDescent="0.25">
      <c r="A43" s="216"/>
      <c r="B43" s="224" t="s">
        <v>239</v>
      </c>
      <c r="C43" s="511">
        <v>0</v>
      </c>
      <c r="D43" s="512"/>
      <c r="E43" s="209" t="s">
        <v>89</v>
      </c>
      <c r="F43" s="214"/>
      <c r="G43" s="209"/>
      <c r="H43" s="209"/>
      <c r="I43" s="209"/>
      <c r="J43" s="209"/>
      <c r="K43" s="214"/>
      <c r="L43" s="209"/>
    </row>
    <row r="44" spans="1:12" ht="14.25" customHeight="1" x14ac:dyDescent="0.25">
      <c r="A44" s="216"/>
      <c r="B44" s="224" t="s">
        <v>240</v>
      </c>
      <c r="C44" s="511">
        <v>0</v>
      </c>
      <c r="D44" s="512"/>
      <c r="E44" s="209" t="s">
        <v>89</v>
      </c>
      <c r="F44" s="214"/>
      <c r="G44" s="209"/>
      <c r="H44" s="209"/>
      <c r="I44" s="209"/>
      <c r="J44" s="209"/>
      <c r="K44" s="214"/>
      <c r="L44" s="209"/>
    </row>
    <row r="45" spans="1:12" ht="14.25" customHeight="1" x14ac:dyDescent="0.25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</row>
    <row r="46" spans="1:12" ht="12.75" customHeight="1" x14ac:dyDescent="0.25">
      <c r="A46" s="497" t="s">
        <v>14</v>
      </c>
      <c r="B46" s="497" t="s">
        <v>95</v>
      </c>
      <c r="C46" s="497" t="s">
        <v>241</v>
      </c>
      <c r="D46" s="497" t="s">
        <v>242</v>
      </c>
      <c r="E46" s="500" t="s">
        <v>243</v>
      </c>
      <c r="F46" s="501"/>
      <c r="G46" s="502"/>
      <c r="H46" s="500" t="s">
        <v>244</v>
      </c>
      <c r="I46" s="501"/>
      <c r="J46" s="501"/>
      <c r="K46" s="501"/>
      <c r="L46" s="502"/>
    </row>
    <row r="47" spans="1:12" ht="12.75" customHeight="1" x14ac:dyDescent="0.25">
      <c r="A47" s="498"/>
      <c r="B47" s="498"/>
      <c r="C47" s="498"/>
      <c r="D47" s="498"/>
      <c r="E47" s="503"/>
      <c r="F47" s="504"/>
      <c r="G47" s="505"/>
      <c r="H47" s="509"/>
      <c r="I47" s="504"/>
      <c r="J47" s="504"/>
      <c r="K47" s="504"/>
      <c r="L47" s="505"/>
    </row>
    <row r="48" spans="1:12" ht="12.75" customHeight="1" x14ac:dyDescent="0.25">
      <c r="A48" s="498"/>
      <c r="B48" s="498"/>
      <c r="C48" s="498"/>
      <c r="D48" s="498"/>
      <c r="E48" s="503"/>
      <c r="F48" s="504"/>
      <c r="G48" s="505"/>
      <c r="H48" s="509"/>
      <c r="I48" s="504"/>
      <c r="J48" s="504"/>
      <c r="K48" s="504"/>
      <c r="L48" s="505"/>
    </row>
    <row r="49" spans="1:83" ht="12.75" customHeight="1" x14ac:dyDescent="0.25">
      <c r="A49" s="498"/>
      <c r="B49" s="498"/>
      <c r="C49" s="498"/>
      <c r="D49" s="498"/>
      <c r="E49" s="506"/>
      <c r="F49" s="507"/>
      <c r="G49" s="508"/>
      <c r="H49" s="510"/>
      <c r="I49" s="507"/>
      <c r="J49" s="507"/>
      <c r="K49" s="507"/>
      <c r="L49" s="508"/>
    </row>
    <row r="50" spans="1:83" ht="51" customHeight="1" x14ac:dyDescent="0.25">
      <c r="A50" s="499"/>
      <c r="B50" s="499"/>
      <c r="C50" s="499"/>
      <c r="D50" s="499"/>
      <c r="E50" s="230" t="s">
        <v>245</v>
      </c>
      <c r="F50" s="230" t="s">
        <v>246</v>
      </c>
      <c r="G50" s="231" t="s">
        <v>247</v>
      </c>
      <c r="H50" s="230" t="s">
        <v>248</v>
      </c>
      <c r="I50" s="230" t="s">
        <v>249</v>
      </c>
      <c r="J50" s="230" t="s">
        <v>250</v>
      </c>
      <c r="K50" s="230" t="s">
        <v>246</v>
      </c>
      <c r="L50" s="230" t="s">
        <v>251</v>
      </c>
    </row>
    <row r="51" spans="1:83" ht="14.25" customHeight="1" x14ac:dyDescent="0.25">
      <c r="A51" s="232">
        <v>1</v>
      </c>
      <c r="B51" s="232">
        <v>2</v>
      </c>
      <c r="C51" s="232">
        <v>3</v>
      </c>
      <c r="D51" s="232">
        <v>4</v>
      </c>
      <c r="E51" s="232">
        <v>5</v>
      </c>
      <c r="F51" s="232">
        <v>6</v>
      </c>
      <c r="G51" s="232">
        <v>7</v>
      </c>
      <c r="H51" s="232">
        <v>8</v>
      </c>
      <c r="I51" s="232">
        <v>9</v>
      </c>
      <c r="J51" s="232">
        <v>10</v>
      </c>
      <c r="K51" s="233">
        <v>11</v>
      </c>
      <c r="L51" s="233">
        <v>12</v>
      </c>
    </row>
    <row r="53" spans="1:83" ht="16.5" customHeight="1" x14ac:dyDescent="0.25">
      <c r="A53" s="515" t="s">
        <v>252</v>
      </c>
      <c r="B53" s="515"/>
      <c r="C53" s="515"/>
      <c r="D53" s="515"/>
      <c r="E53" s="515"/>
      <c r="F53" s="515"/>
      <c r="G53" s="515"/>
      <c r="H53" s="515"/>
      <c r="I53" s="515"/>
      <c r="J53" s="515"/>
      <c r="K53" s="515"/>
      <c r="L53" s="515"/>
    </row>
    <row r="54" spans="1:83" ht="28.5" customHeight="1" x14ac:dyDescent="0.25">
      <c r="A54" s="235" t="s">
        <v>253</v>
      </c>
      <c r="B54" s="237" t="s">
        <v>254</v>
      </c>
      <c r="C54" s="237" t="s">
        <v>255</v>
      </c>
      <c r="D54" s="238" t="s">
        <v>256</v>
      </c>
      <c r="E54" s="239">
        <v>20</v>
      </c>
      <c r="F54" s="239"/>
      <c r="G54" s="239">
        <v>20</v>
      </c>
      <c r="H54" s="241"/>
      <c r="I54" s="240"/>
      <c r="J54" s="241"/>
      <c r="K54" s="240"/>
      <c r="L54" s="241"/>
    </row>
    <row r="55" spans="1:83" ht="15" customHeight="1" x14ac:dyDescent="0.25">
      <c r="A55" s="236"/>
      <c r="B55" s="239">
        <v>1</v>
      </c>
      <c r="C55" s="236" t="s">
        <v>257</v>
      </c>
      <c r="D55" s="238" t="s">
        <v>236</v>
      </c>
      <c r="E55" s="242"/>
      <c r="F55" s="239"/>
      <c r="G55" s="242">
        <v>40.6</v>
      </c>
      <c r="H55" s="239"/>
      <c r="I55" s="239"/>
      <c r="J55" s="239"/>
      <c r="K55" s="239"/>
      <c r="L55" s="243">
        <v>18319.13</v>
      </c>
    </row>
    <row r="56" spans="1:83" ht="28.5" customHeight="1" x14ac:dyDescent="0.25">
      <c r="A56" s="237"/>
      <c r="B56" s="237" t="s">
        <v>258</v>
      </c>
      <c r="C56" s="237" t="s">
        <v>259</v>
      </c>
      <c r="D56" s="238" t="s">
        <v>236</v>
      </c>
      <c r="E56" s="239">
        <v>2.0299999999999998</v>
      </c>
      <c r="F56" s="239"/>
      <c r="G56" s="239">
        <v>40.6</v>
      </c>
      <c r="H56" s="241"/>
      <c r="I56" s="240"/>
      <c r="J56" s="241">
        <v>451.21</v>
      </c>
      <c r="K56" s="240"/>
      <c r="L56" s="241">
        <v>18319.13</v>
      </c>
    </row>
    <row r="57" spans="1:83" ht="15" customHeight="1" x14ac:dyDescent="0.25">
      <c r="A57" s="236"/>
      <c r="B57" s="239">
        <v>2</v>
      </c>
      <c r="C57" s="236" t="s">
        <v>168</v>
      </c>
      <c r="D57" s="238"/>
      <c r="E57" s="242"/>
      <c r="F57" s="239"/>
      <c r="G57" s="242"/>
      <c r="H57" s="239"/>
      <c r="I57" s="239"/>
      <c r="J57" s="239"/>
      <c r="K57" s="239"/>
      <c r="L57" s="243">
        <v>5400.51</v>
      </c>
    </row>
    <row r="58" spans="1:83" ht="15" customHeight="1" x14ac:dyDescent="0.25">
      <c r="A58" s="236"/>
      <c r="B58" s="239"/>
      <c r="C58" s="236" t="s">
        <v>260</v>
      </c>
      <c r="D58" s="238" t="s">
        <v>236</v>
      </c>
      <c r="E58" s="242"/>
      <c r="F58" s="239"/>
      <c r="G58" s="242">
        <v>11</v>
      </c>
      <c r="H58" s="239"/>
      <c r="I58" s="239"/>
      <c r="J58" s="239"/>
      <c r="K58" s="239"/>
      <c r="L58" s="243">
        <v>5588.99</v>
      </c>
      <c r="CE58" s="207">
        <v>1</v>
      </c>
    </row>
    <row r="59" spans="1:83" ht="28.5" customHeight="1" x14ac:dyDescent="0.25">
      <c r="A59" s="237"/>
      <c r="B59" s="237" t="s">
        <v>261</v>
      </c>
      <c r="C59" s="237" t="s">
        <v>262</v>
      </c>
      <c r="D59" s="238" t="s">
        <v>263</v>
      </c>
      <c r="E59" s="239">
        <v>0.45</v>
      </c>
      <c r="F59" s="239"/>
      <c r="G59" s="239">
        <v>9</v>
      </c>
      <c r="H59" s="241">
        <v>346.73</v>
      </c>
      <c r="I59" s="240">
        <v>1.36</v>
      </c>
      <c r="J59" s="241">
        <v>471.55</v>
      </c>
      <c r="K59" s="240"/>
      <c r="L59" s="241">
        <v>4243.95</v>
      </c>
    </row>
    <row r="60" spans="1:83" ht="28.5" customHeight="1" x14ac:dyDescent="0.25">
      <c r="A60" s="237"/>
      <c r="B60" s="237" t="s">
        <v>264</v>
      </c>
      <c r="C60" s="237" t="s">
        <v>265</v>
      </c>
      <c r="D60" s="238" t="s">
        <v>236</v>
      </c>
      <c r="E60" s="239">
        <v>0.45</v>
      </c>
      <c r="F60" s="239"/>
      <c r="G60" s="239">
        <v>9</v>
      </c>
      <c r="H60" s="241"/>
      <c r="I60" s="240"/>
      <c r="J60" s="241">
        <v>508.09</v>
      </c>
      <c r="K60" s="240"/>
      <c r="L60" s="241">
        <v>4572.8100000000004</v>
      </c>
      <c r="CE60" s="207">
        <v>1</v>
      </c>
    </row>
    <row r="61" spans="1:83" ht="28.5" customHeight="1" x14ac:dyDescent="0.25">
      <c r="A61" s="237"/>
      <c r="B61" s="237" t="s">
        <v>266</v>
      </c>
      <c r="C61" s="237" t="s">
        <v>267</v>
      </c>
      <c r="D61" s="238" t="s">
        <v>263</v>
      </c>
      <c r="E61" s="239">
        <v>0.1</v>
      </c>
      <c r="F61" s="239"/>
      <c r="G61" s="239">
        <v>2</v>
      </c>
      <c r="H61" s="241">
        <v>477.92</v>
      </c>
      <c r="I61" s="240">
        <v>1.21</v>
      </c>
      <c r="J61" s="241">
        <v>578.28</v>
      </c>
      <c r="K61" s="240"/>
      <c r="L61" s="241">
        <v>1156.56</v>
      </c>
    </row>
    <row r="62" spans="1:83" ht="28.5" customHeight="1" x14ac:dyDescent="0.25">
      <c r="A62" s="237"/>
      <c r="B62" s="237" t="s">
        <v>264</v>
      </c>
      <c r="C62" s="244" t="s">
        <v>265</v>
      </c>
      <c r="D62" s="245" t="s">
        <v>236</v>
      </c>
      <c r="E62" s="246">
        <v>0.1</v>
      </c>
      <c r="F62" s="246"/>
      <c r="G62" s="246">
        <v>2</v>
      </c>
      <c r="H62" s="247"/>
      <c r="I62" s="248"/>
      <c r="J62" s="247">
        <v>508.09</v>
      </c>
      <c r="K62" s="248"/>
      <c r="L62" s="247">
        <v>1016.18</v>
      </c>
      <c r="CE62" s="207">
        <v>1</v>
      </c>
    </row>
    <row r="63" spans="1:83" ht="15" customHeight="1" x14ac:dyDescent="0.25">
      <c r="A63" s="237"/>
      <c r="B63" s="237"/>
      <c r="C63" s="250" t="s">
        <v>268</v>
      </c>
      <c r="D63" s="238"/>
      <c r="E63" s="239"/>
      <c r="F63" s="239"/>
      <c r="G63" s="239"/>
      <c r="H63" s="241"/>
      <c r="I63" s="240"/>
      <c r="J63" s="241"/>
      <c r="K63" s="240"/>
      <c r="L63" s="241">
        <v>29308.63</v>
      </c>
    </row>
    <row r="64" spans="1:83" ht="14.25" customHeight="1" x14ac:dyDescent="0.25">
      <c r="A64" s="237"/>
      <c r="B64" s="237"/>
      <c r="C64" s="237" t="s">
        <v>269</v>
      </c>
      <c r="D64" s="238"/>
      <c r="E64" s="239"/>
      <c r="F64" s="239"/>
      <c r="G64" s="239"/>
      <c r="H64" s="241"/>
      <c r="I64" s="240"/>
      <c r="J64" s="241"/>
      <c r="K64" s="240"/>
      <c r="L64" s="241">
        <v>23908.12</v>
      </c>
    </row>
    <row r="65" spans="1:83" ht="14.25" customHeight="1" x14ac:dyDescent="0.25">
      <c r="A65" s="237"/>
      <c r="B65" s="237" t="s">
        <v>270</v>
      </c>
      <c r="C65" s="237" t="s">
        <v>271</v>
      </c>
      <c r="D65" s="238" t="s">
        <v>272</v>
      </c>
      <c r="E65" s="239">
        <v>103</v>
      </c>
      <c r="F65" s="239"/>
      <c r="G65" s="239">
        <v>103</v>
      </c>
      <c r="H65" s="241"/>
      <c r="I65" s="240"/>
      <c r="J65" s="241"/>
      <c r="K65" s="240"/>
      <c r="L65" s="241">
        <v>24625.360000000001</v>
      </c>
    </row>
    <row r="66" spans="1:83" ht="14.25" customHeight="1" x14ac:dyDescent="0.25">
      <c r="A66" s="244"/>
      <c r="B66" s="244" t="s">
        <v>273</v>
      </c>
      <c r="C66" s="244" t="s">
        <v>274</v>
      </c>
      <c r="D66" s="245" t="s">
        <v>272</v>
      </c>
      <c r="E66" s="246">
        <v>60</v>
      </c>
      <c r="F66" s="246"/>
      <c r="G66" s="246">
        <v>60</v>
      </c>
      <c r="H66" s="247"/>
      <c r="I66" s="248"/>
      <c r="J66" s="247"/>
      <c r="K66" s="248"/>
      <c r="L66" s="247">
        <v>14344.87</v>
      </c>
    </row>
    <row r="67" spans="1:83" ht="15" customHeight="1" x14ac:dyDescent="0.25">
      <c r="C67" s="513" t="s">
        <v>275</v>
      </c>
      <c r="D67" s="513"/>
      <c r="E67" s="513"/>
      <c r="F67" s="513"/>
      <c r="G67" s="513"/>
      <c r="H67" s="513"/>
      <c r="I67" s="514">
        <v>3413.9430000000002</v>
      </c>
      <c r="J67" s="514"/>
      <c r="K67" s="514">
        <v>68278.86</v>
      </c>
      <c r="L67" s="514"/>
      <c r="AD67" s="207">
        <v>30228.23</v>
      </c>
      <c r="AE67" s="207">
        <v>17608.68</v>
      </c>
      <c r="AN67" s="249">
        <v>68278.86</v>
      </c>
      <c r="AO67" s="249">
        <v>5400.51</v>
      </c>
      <c r="AQ67" s="207" t="s">
        <v>276</v>
      </c>
      <c r="AR67" s="249">
        <v>18319.13</v>
      </c>
      <c r="AT67" s="249">
        <v>5588.99</v>
      </c>
      <c r="AV67" s="207" t="s">
        <v>276</v>
      </c>
      <c r="AW67" s="207">
        <v>0</v>
      </c>
      <c r="AZ67" s="207">
        <v>24625.360000000001</v>
      </c>
      <c r="BA67" s="207">
        <v>14344.87</v>
      </c>
      <c r="CD67" s="207">
        <v>1</v>
      </c>
    </row>
    <row r="68" spans="1:83" ht="79.5" customHeight="1" x14ac:dyDescent="0.25">
      <c r="A68" s="235" t="s">
        <v>277</v>
      </c>
      <c r="B68" s="237" t="s">
        <v>278</v>
      </c>
      <c r="C68" s="237" t="s">
        <v>279</v>
      </c>
      <c r="D68" s="238" t="s">
        <v>256</v>
      </c>
      <c r="E68" s="239">
        <v>9</v>
      </c>
      <c r="F68" s="239"/>
      <c r="G68" s="239">
        <v>9</v>
      </c>
      <c r="H68" s="241"/>
      <c r="I68" s="240"/>
      <c r="J68" s="241"/>
      <c r="K68" s="240"/>
      <c r="L68" s="241"/>
    </row>
    <row r="69" spans="1:83" ht="165.75" customHeight="1" x14ac:dyDescent="0.25">
      <c r="B69" s="252" t="s">
        <v>280</v>
      </c>
      <c r="C69" s="252" t="s">
        <v>281</v>
      </c>
    </row>
    <row r="70" spans="1:83" ht="15" customHeight="1" x14ac:dyDescent="0.25">
      <c r="A70" s="236"/>
      <c r="B70" s="239">
        <v>1</v>
      </c>
      <c r="C70" s="236" t="s">
        <v>257</v>
      </c>
      <c r="D70" s="238" t="s">
        <v>236</v>
      </c>
      <c r="E70" s="242"/>
      <c r="F70" s="239"/>
      <c r="G70" s="242">
        <v>8.7479999999999993</v>
      </c>
      <c r="H70" s="239"/>
      <c r="I70" s="239"/>
      <c r="J70" s="239"/>
      <c r="K70" s="239"/>
      <c r="L70" s="243">
        <v>4195.9799999999996</v>
      </c>
    </row>
    <row r="71" spans="1:83" ht="28.5" customHeight="1" x14ac:dyDescent="0.25">
      <c r="A71" s="237"/>
      <c r="B71" s="237" t="s">
        <v>282</v>
      </c>
      <c r="C71" s="237" t="s">
        <v>283</v>
      </c>
      <c r="D71" s="238" t="s">
        <v>236</v>
      </c>
      <c r="E71" s="239">
        <v>0.81</v>
      </c>
      <c r="F71" s="239">
        <v>1.2</v>
      </c>
      <c r="G71" s="239">
        <v>8.7479999999999993</v>
      </c>
      <c r="H71" s="241"/>
      <c r="I71" s="240"/>
      <c r="J71" s="241">
        <v>479.65</v>
      </c>
      <c r="K71" s="240"/>
      <c r="L71" s="241">
        <v>4195.9799999999996</v>
      </c>
    </row>
    <row r="72" spans="1:83" ht="15" customHeight="1" x14ac:dyDescent="0.25">
      <c r="A72" s="236"/>
      <c r="B72" s="239">
        <v>2</v>
      </c>
      <c r="C72" s="236" t="s">
        <v>168</v>
      </c>
      <c r="D72" s="238"/>
      <c r="E72" s="242"/>
      <c r="F72" s="239"/>
      <c r="G72" s="242"/>
      <c r="H72" s="239"/>
      <c r="I72" s="239"/>
      <c r="J72" s="239"/>
      <c r="K72" s="239"/>
      <c r="L72" s="243">
        <v>9583.51</v>
      </c>
    </row>
    <row r="73" spans="1:83" ht="15" customHeight="1" x14ac:dyDescent="0.25">
      <c r="A73" s="236"/>
      <c r="B73" s="239"/>
      <c r="C73" s="236" t="s">
        <v>260</v>
      </c>
      <c r="D73" s="238" t="s">
        <v>236</v>
      </c>
      <c r="E73" s="242"/>
      <c r="F73" s="239"/>
      <c r="G73" s="242">
        <v>5.1840000000000002</v>
      </c>
      <c r="H73" s="239"/>
      <c r="I73" s="239"/>
      <c r="J73" s="239"/>
      <c r="K73" s="239"/>
      <c r="L73" s="243">
        <v>2994.28</v>
      </c>
      <c r="CE73" s="207">
        <v>1</v>
      </c>
    </row>
    <row r="74" spans="1:83" ht="42.75" customHeight="1" x14ac:dyDescent="0.25">
      <c r="A74" s="237"/>
      <c r="B74" s="237" t="s">
        <v>284</v>
      </c>
      <c r="C74" s="237" t="s">
        <v>285</v>
      </c>
      <c r="D74" s="238" t="s">
        <v>263</v>
      </c>
      <c r="E74" s="239">
        <v>0.44</v>
      </c>
      <c r="F74" s="239">
        <v>1.2</v>
      </c>
      <c r="G74" s="239">
        <v>4.7519999999999998</v>
      </c>
      <c r="H74" s="241">
        <v>1609.97</v>
      </c>
      <c r="I74" s="240">
        <v>1.22</v>
      </c>
      <c r="J74" s="241">
        <v>1964.16</v>
      </c>
      <c r="K74" s="240"/>
      <c r="L74" s="241">
        <v>9333.69</v>
      </c>
    </row>
    <row r="75" spans="1:83" ht="28.5" customHeight="1" x14ac:dyDescent="0.25">
      <c r="A75" s="237"/>
      <c r="B75" s="237" t="s">
        <v>286</v>
      </c>
      <c r="C75" s="237" t="s">
        <v>287</v>
      </c>
      <c r="D75" s="238" t="s">
        <v>236</v>
      </c>
      <c r="E75" s="239">
        <v>0.44</v>
      </c>
      <c r="F75" s="239">
        <v>1.2</v>
      </c>
      <c r="G75" s="239">
        <v>4.7519999999999998</v>
      </c>
      <c r="H75" s="241"/>
      <c r="I75" s="240"/>
      <c r="J75" s="241">
        <v>583.91999999999996</v>
      </c>
      <c r="K75" s="240"/>
      <c r="L75" s="241">
        <v>2774.79</v>
      </c>
      <c r="CE75" s="207">
        <v>1</v>
      </c>
    </row>
    <row r="76" spans="1:83" ht="28.5" customHeight="1" x14ac:dyDescent="0.25">
      <c r="A76" s="237"/>
      <c r="B76" s="237" t="s">
        <v>266</v>
      </c>
      <c r="C76" s="237" t="s">
        <v>267</v>
      </c>
      <c r="D76" s="238" t="s">
        <v>263</v>
      </c>
      <c r="E76" s="239">
        <v>0.04</v>
      </c>
      <c r="F76" s="239">
        <v>1.2</v>
      </c>
      <c r="G76" s="239">
        <v>0.432</v>
      </c>
      <c r="H76" s="241">
        <v>477.92</v>
      </c>
      <c r="I76" s="240">
        <v>1.21</v>
      </c>
      <c r="J76" s="241">
        <v>578.28</v>
      </c>
      <c r="K76" s="240"/>
      <c r="L76" s="241">
        <v>249.82</v>
      </c>
    </row>
    <row r="77" spans="1:83" ht="28.5" customHeight="1" x14ac:dyDescent="0.25">
      <c r="A77" s="237"/>
      <c r="B77" s="237" t="s">
        <v>264</v>
      </c>
      <c r="C77" s="244" t="s">
        <v>265</v>
      </c>
      <c r="D77" s="245" t="s">
        <v>236</v>
      </c>
      <c r="E77" s="246">
        <v>0.04</v>
      </c>
      <c r="F77" s="246">
        <v>1.2</v>
      </c>
      <c r="G77" s="246">
        <v>0.432</v>
      </c>
      <c r="H77" s="247"/>
      <c r="I77" s="248"/>
      <c r="J77" s="247">
        <v>508.09</v>
      </c>
      <c r="K77" s="248"/>
      <c r="L77" s="247">
        <v>219.49</v>
      </c>
      <c r="CE77" s="207">
        <v>1</v>
      </c>
    </row>
    <row r="78" spans="1:83" ht="15" customHeight="1" x14ac:dyDescent="0.25">
      <c r="A78" s="237"/>
      <c r="B78" s="237"/>
      <c r="C78" s="250" t="s">
        <v>268</v>
      </c>
      <c r="D78" s="238"/>
      <c r="E78" s="239"/>
      <c r="F78" s="239"/>
      <c r="G78" s="239"/>
      <c r="H78" s="241"/>
      <c r="I78" s="240"/>
      <c r="J78" s="241"/>
      <c r="K78" s="240"/>
      <c r="L78" s="241">
        <v>16773.77</v>
      </c>
    </row>
    <row r="79" spans="1:83" ht="14.25" customHeight="1" x14ac:dyDescent="0.25">
      <c r="A79" s="237"/>
      <c r="B79" s="237"/>
      <c r="C79" s="237" t="s">
        <v>269</v>
      </c>
      <c r="D79" s="238"/>
      <c r="E79" s="239"/>
      <c r="F79" s="239"/>
      <c r="G79" s="239"/>
      <c r="H79" s="241"/>
      <c r="I79" s="240"/>
      <c r="J79" s="241"/>
      <c r="K79" s="240"/>
      <c r="L79" s="241">
        <v>7190.26</v>
      </c>
    </row>
    <row r="80" spans="1:83" ht="14.25" customHeight="1" x14ac:dyDescent="0.25">
      <c r="A80" s="237"/>
      <c r="B80" s="237" t="s">
        <v>270</v>
      </c>
      <c r="C80" s="237" t="s">
        <v>271</v>
      </c>
      <c r="D80" s="238" t="s">
        <v>272</v>
      </c>
      <c r="E80" s="239">
        <v>103</v>
      </c>
      <c r="F80" s="239"/>
      <c r="G80" s="239">
        <v>103</v>
      </c>
      <c r="H80" s="241"/>
      <c r="I80" s="240"/>
      <c r="J80" s="241"/>
      <c r="K80" s="240"/>
      <c r="L80" s="241">
        <v>7405.97</v>
      </c>
    </row>
    <row r="81" spans="1:83" ht="14.25" customHeight="1" x14ac:dyDescent="0.25">
      <c r="A81" s="244"/>
      <c r="B81" s="244" t="s">
        <v>273</v>
      </c>
      <c r="C81" s="244" t="s">
        <v>274</v>
      </c>
      <c r="D81" s="245" t="s">
        <v>272</v>
      </c>
      <c r="E81" s="246">
        <v>60</v>
      </c>
      <c r="F81" s="246"/>
      <c r="G81" s="246">
        <v>60</v>
      </c>
      <c r="H81" s="247"/>
      <c r="I81" s="248"/>
      <c r="J81" s="247"/>
      <c r="K81" s="248"/>
      <c r="L81" s="247">
        <v>4314.16</v>
      </c>
    </row>
    <row r="82" spans="1:83" ht="15" customHeight="1" x14ac:dyDescent="0.25">
      <c r="C82" s="513" t="s">
        <v>275</v>
      </c>
      <c r="D82" s="513"/>
      <c r="E82" s="513"/>
      <c r="F82" s="513"/>
      <c r="G82" s="513"/>
      <c r="H82" s="513"/>
      <c r="I82" s="514">
        <v>3165.9888888889</v>
      </c>
      <c r="J82" s="514"/>
      <c r="K82" s="514">
        <v>28493.9</v>
      </c>
      <c r="L82" s="514"/>
      <c r="AD82" s="207">
        <v>14569.29</v>
      </c>
      <c r="AE82" s="207">
        <v>8486.9599999999991</v>
      </c>
      <c r="AN82" s="249">
        <v>28493.9</v>
      </c>
      <c r="AO82" s="249">
        <v>9583.51</v>
      </c>
      <c r="AQ82" s="207" t="s">
        <v>276</v>
      </c>
      <c r="AR82" s="249">
        <v>4195.9799999999996</v>
      </c>
      <c r="AT82" s="249">
        <v>2994.28</v>
      </c>
      <c r="AV82" s="207" t="s">
        <v>276</v>
      </c>
      <c r="AW82" s="207">
        <v>0</v>
      </c>
      <c r="AZ82" s="207">
        <v>7405.97</v>
      </c>
      <c r="BA82" s="207">
        <v>4314.16</v>
      </c>
      <c r="CD82" s="207">
        <v>1</v>
      </c>
    </row>
    <row r="83" spans="1:83" ht="79.5" customHeight="1" x14ac:dyDescent="0.25">
      <c r="A83" s="235" t="s">
        <v>288</v>
      </c>
      <c r="B83" s="237" t="s">
        <v>289</v>
      </c>
      <c r="C83" s="237" t="s">
        <v>290</v>
      </c>
      <c r="D83" s="238" t="s">
        <v>256</v>
      </c>
      <c r="E83" s="239">
        <v>10</v>
      </c>
      <c r="F83" s="239"/>
      <c r="G83" s="239">
        <v>10</v>
      </c>
      <c r="H83" s="241"/>
      <c r="I83" s="240"/>
      <c r="J83" s="241"/>
      <c r="K83" s="240"/>
      <c r="L83" s="241"/>
    </row>
    <row r="84" spans="1:83" ht="165.75" customHeight="1" x14ac:dyDescent="0.25">
      <c r="B84" s="252" t="s">
        <v>280</v>
      </c>
      <c r="C84" s="252" t="s">
        <v>281</v>
      </c>
    </row>
    <row r="85" spans="1:83" ht="15" customHeight="1" x14ac:dyDescent="0.25">
      <c r="A85" s="236"/>
      <c r="B85" s="239">
        <v>1</v>
      </c>
      <c r="C85" s="236" t="s">
        <v>257</v>
      </c>
      <c r="D85" s="238" t="s">
        <v>236</v>
      </c>
      <c r="E85" s="242"/>
      <c r="F85" s="239"/>
      <c r="G85" s="242">
        <v>21</v>
      </c>
      <c r="H85" s="239"/>
      <c r="I85" s="239"/>
      <c r="J85" s="239"/>
      <c r="K85" s="239"/>
      <c r="L85" s="243">
        <v>10072.65</v>
      </c>
    </row>
    <row r="86" spans="1:83" ht="28.5" customHeight="1" x14ac:dyDescent="0.25">
      <c r="A86" s="237"/>
      <c r="B86" s="237" t="s">
        <v>282</v>
      </c>
      <c r="C86" s="237" t="s">
        <v>283</v>
      </c>
      <c r="D86" s="238" t="s">
        <v>236</v>
      </c>
      <c r="E86" s="239">
        <v>1.75</v>
      </c>
      <c r="F86" s="239">
        <v>1.2</v>
      </c>
      <c r="G86" s="239">
        <v>21</v>
      </c>
      <c r="H86" s="241"/>
      <c r="I86" s="240"/>
      <c r="J86" s="241">
        <v>479.65</v>
      </c>
      <c r="K86" s="240"/>
      <c r="L86" s="241">
        <v>10072.65</v>
      </c>
    </row>
    <row r="87" spans="1:83" ht="15" customHeight="1" x14ac:dyDescent="0.25">
      <c r="A87" s="236"/>
      <c r="B87" s="239">
        <v>2</v>
      </c>
      <c r="C87" s="236" t="s">
        <v>168</v>
      </c>
      <c r="D87" s="238"/>
      <c r="E87" s="242"/>
      <c r="F87" s="239"/>
      <c r="G87" s="242"/>
      <c r="H87" s="239"/>
      <c r="I87" s="239"/>
      <c r="J87" s="239"/>
      <c r="K87" s="239"/>
      <c r="L87" s="243">
        <v>28004.880000000001</v>
      </c>
    </row>
    <row r="88" spans="1:83" ht="15" customHeight="1" x14ac:dyDescent="0.25">
      <c r="A88" s="236"/>
      <c r="B88" s="239"/>
      <c r="C88" s="236" t="s">
        <v>260</v>
      </c>
      <c r="D88" s="238" t="s">
        <v>236</v>
      </c>
      <c r="E88" s="242"/>
      <c r="F88" s="239"/>
      <c r="G88" s="242">
        <v>22.68</v>
      </c>
      <c r="H88" s="239"/>
      <c r="I88" s="239"/>
      <c r="J88" s="239"/>
      <c r="K88" s="239"/>
      <c r="L88" s="243">
        <v>12397.05</v>
      </c>
      <c r="CE88" s="207">
        <v>1</v>
      </c>
    </row>
    <row r="89" spans="1:83" ht="42.75" customHeight="1" x14ac:dyDescent="0.25">
      <c r="A89" s="237"/>
      <c r="B89" s="237" t="s">
        <v>284</v>
      </c>
      <c r="C89" s="237" t="s">
        <v>285</v>
      </c>
      <c r="D89" s="238" t="s">
        <v>263</v>
      </c>
      <c r="E89" s="239">
        <v>0.96</v>
      </c>
      <c r="F89" s="239">
        <v>1.2</v>
      </c>
      <c r="G89" s="239">
        <v>11.52</v>
      </c>
      <c r="H89" s="241">
        <v>1609.97</v>
      </c>
      <c r="I89" s="240">
        <v>1.22</v>
      </c>
      <c r="J89" s="241">
        <v>1964.16</v>
      </c>
      <c r="K89" s="240"/>
      <c r="L89" s="241">
        <v>22627.119999999999</v>
      </c>
    </row>
    <row r="90" spans="1:83" ht="28.5" customHeight="1" x14ac:dyDescent="0.25">
      <c r="A90" s="237"/>
      <c r="B90" s="237" t="s">
        <v>286</v>
      </c>
      <c r="C90" s="237" t="s">
        <v>287</v>
      </c>
      <c r="D90" s="238" t="s">
        <v>236</v>
      </c>
      <c r="E90" s="239">
        <v>0.96</v>
      </c>
      <c r="F90" s="239">
        <v>1.2</v>
      </c>
      <c r="G90" s="239">
        <v>11.52</v>
      </c>
      <c r="H90" s="241"/>
      <c r="I90" s="240"/>
      <c r="J90" s="241">
        <v>583.91999999999996</v>
      </c>
      <c r="K90" s="240"/>
      <c r="L90" s="241">
        <v>6726.76</v>
      </c>
      <c r="CE90" s="207">
        <v>1</v>
      </c>
    </row>
    <row r="91" spans="1:83" ht="28.5" customHeight="1" x14ac:dyDescent="0.25">
      <c r="A91" s="237"/>
      <c r="B91" s="237" t="s">
        <v>261</v>
      </c>
      <c r="C91" s="237" t="s">
        <v>262</v>
      </c>
      <c r="D91" s="238" t="s">
        <v>263</v>
      </c>
      <c r="E91" s="239">
        <v>0.84</v>
      </c>
      <c r="F91" s="239">
        <v>1.2</v>
      </c>
      <c r="G91" s="239">
        <v>10.08</v>
      </c>
      <c r="H91" s="241">
        <v>346.73</v>
      </c>
      <c r="I91" s="240">
        <v>1.36</v>
      </c>
      <c r="J91" s="241">
        <v>471.55</v>
      </c>
      <c r="K91" s="240"/>
      <c r="L91" s="241">
        <v>4753.22</v>
      </c>
    </row>
    <row r="92" spans="1:83" ht="28.5" customHeight="1" x14ac:dyDescent="0.25">
      <c r="A92" s="237"/>
      <c r="B92" s="237" t="s">
        <v>264</v>
      </c>
      <c r="C92" s="237" t="s">
        <v>265</v>
      </c>
      <c r="D92" s="238" t="s">
        <v>236</v>
      </c>
      <c r="E92" s="239">
        <v>0.84</v>
      </c>
      <c r="F92" s="239">
        <v>1.2</v>
      </c>
      <c r="G92" s="239">
        <v>10.08</v>
      </c>
      <c r="H92" s="241"/>
      <c r="I92" s="240"/>
      <c r="J92" s="241">
        <v>508.09</v>
      </c>
      <c r="K92" s="240"/>
      <c r="L92" s="241">
        <v>5121.55</v>
      </c>
      <c r="CE92" s="207">
        <v>1</v>
      </c>
    </row>
    <row r="93" spans="1:83" ht="28.5" customHeight="1" x14ac:dyDescent="0.25">
      <c r="A93" s="237"/>
      <c r="B93" s="237" t="s">
        <v>266</v>
      </c>
      <c r="C93" s="237" t="s">
        <v>267</v>
      </c>
      <c r="D93" s="238" t="s">
        <v>263</v>
      </c>
      <c r="E93" s="239">
        <v>0.09</v>
      </c>
      <c r="F93" s="239">
        <v>1.2</v>
      </c>
      <c r="G93" s="239">
        <v>1.08</v>
      </c>
      <c r="H93" s="241">
        <v>477.92</v>
      </c>
      <c r="I93" s="240">
        <v>1.21</v>
      </c>
      <c r="J93" s="241">
        <v>578.28</v>
      </c>
      <c r="K93" s="240"/>
      <c r="L93" s="241">
        <v>624.54</v>
      </c>
    </row>
    <row r="94" spans="1:83" ht="28.5" customHeight="1" x14ac:dyDescent="0.25">
      <c r="A94" s="237"/>
      <c r="B94" s="237" t="s">
        <v>264</v>
      </c>
      <c r="C94" s="244" t="s">
        <v>265</v>
      </c>
      <c r="D94" s="245" t="s">
        <v>236</v>
      </c>
      <c r="E94" s="246">
        <v>0.09</v>
      </c>
      <c r="F94" s="246">
        <v>1.2</v>
      </c>
      <c r="G94" s="246">
        <v>1.08</v>
      </c>
      <c r="H94" s="247"/>
      <c r="I94" s="248"/>
      <c r="J94" s="247">
        <v>508.09</v>
      </c>
      <c r="K94" s="248"/>
      <c r="L94" s="247">
        <v>548.74</v>
      </c>
      <c r="CE94" s="207">
        <v>1</v>
      </c>
    </row>
    <row r="95" spans="1:83" ht="15" customHeight="1" x14ac:dyDescent="0.25">
      <c r="A95" s="237"/>
      <c r="B95" s="237"/>
      <c r="C95" s="250" t="s">
        <v>268</v>
      </c>
      <c r="D95" s="238"/>
      <c r="E95" s="239"/>
      <c r="F95" s="239"/>
      <c r="G95" s="239"/>
      <c r="H95" s="241"/>
      <c r="I95" s="240"/>
      <c r="J95" s="241"/>
      <c r="K95" s="240"/>
      <c r="L95" s="241">
        <v>50474.58</v>
      </c>
    </row>
    <row r="96" spans="1:83" ht="14.25" customHeight="1" x14ac:dyDescent="0.25">
      <c r="A96" s="237"/>
      <c r="B96" s="237"/>
      <c r="C96" s="237" t="s">
        <v>269</v>
      </c>
      <c r="D96" s="238"/>
      <c r="E96" s="239"/>
      <c r="F96" s="239"/>
      <c r="G96" s="239"/>
      <c r="H96" s="241"/>
      <c r="I96" s="240"/>
      <c r="J96" s="241"/>
      <c r="K96" s="240"/>
      <c r="L96" s="241">
        <v>22469.7</v>
      </c>
    </row>
    <row r="97" spans="1:83" ht="14.25" customHeight="1" x14ac:dyDescent="0.25">
      <c r="A97" s="237"/>
      <c r="B97" s="237" t="s">
        <v>270</v>
      </c>
      <c r="C97" s="237" t="s">
        <v>271</v>
      </c>
      <c r="D97" s="238" t="s">
        <v>272</v>
      </c>
      <c r="E97" s="239">
        <v>103</v>
      </c>
      <c r="F97" s="239"/>
      <c r="G97" s="239">
        <v>103</v>
      </c>
      <c r="H97" s="241"/>
      <c r="I97" s="240"/>
      <c r="J97" s="241"/>
      <c r="K97" s="240"/>
      <c r="L97" s="241">
        <v>23143.79</v>
      </c>
    </row>
    <row r="98" spans="1:83" ht="14.25" customHeight="1" x14ac:dyDescent="0.25">
      <c r="A98" s="244"/>
      <c r="B98" s="244" t="s">
        <v>273</v>
      </c>
      <c r="C98" s="244" t="s">
        <v>274</v>
      </c>
      <c r="D98" s="245" t="s">
        <v>272</v>
      </c>
      <c r="E98" s="246">
        <v>60</v>
      </c>
      <c r="F98" s="246"/>
      <c r="G98" s="246">
        <v>60</v>
      </c>
      <c r="H98" s="247"/>
      <c r="I98" s="248"/>
      <c r="J98" s="247"/>
      <c r="K98" s="248"/>
      <c r="L98" s="247">
        <v>13481.82</v>
      </c>
    </row>
    <row r="99" spans="1:83" ht="15" customHeight="1" x14ac:dyDescent="0.25">
      <c r="C99" s="513" t="s">
        <v>275</v>
      </c>
      <c r="D99" s="513"/>
      <c r="E99" s="513"/>
      <c r="F99" s="513"/>
      <c r="G99" s="513"/>
      <c r="H99" s="513"/>
      <c r="I99" s="514">
        <v>8710.0190000000002</v>
      </c>
      <c r="J99" s="514"/>
      <c r="K99" s="514">
        <v>87100.19</v>
      </c>
      <c r="L99" s="514"/>
      <c r="AD99" s="207">
        <v>21421.43</v>
      </c>
      <c r="AE99" s="207">
        <v>12478.5</v>
      </c>
      <c r="AN99" s="249">
        <v>87100.19</v>
      </c>
      <c r="AO99" s="249">
        <v>28004.880000000001</v>
      </c>
      <c r="AQ99" s="207" t="s">
        <v>276</v>
      </c>
      <c r="AR99" s="249">
        <v>10072.65</v>
      </c>
      <c r="AT99" s="249">
        <v>12397.05</v>
      </c>
      <c r="AV99" s="207" t="s">
        <v>276</v>
      </c>
      <c r="AW99" s="207">
        <v>0</v>
      </c>
      <c r="AZ99" s="207">
        <v>23143.79</v>
      </c>
      <c r="BA99" s="207">
        <v>13481.82</v>
      </c>
      <c r="CD99" s="207">
        <v>1</v>
      </c>
    </row>
    <row r="100" spans="1:83" ht="42.75" customHeight="1" x14ac:dyDescent="0.25">
      <c r="A100" s="235" t="s">
        <v>291</v>
      </c>
      <c r="B100" s="237" t="s">
        <v>292</v>
      </c>
      <c r="C100" s="237" t="s">
        <v>293</v>
      </c>
      <c r="D100" s="238" t="s">
        <v>256</v>
      </c>
      <c r="E100" s="239">
        <v>1</v>
      </c>
      <c r="F100" s="239"/>
      <c r="G100" s="239">
        <v>1</v>
      </c>
      <c r="H100" s="241"/>
      <c r="I100" s="240"/>
      <c r="J100" s="241"/>
      <c r="K100" s="240"/>
      <c r="L100" s="241"/>
    </row>
    <row r="101" spans="1:83" ht="15" customHeight="1" x14ac:dyDescent="0.25">
      <c r="A101" s="236"/>
      <c r="B101" s="239">
        <v>1</v>
      </c>
      <c r="C101" s="236" t="s">
        <v>257</v>
      </c>
      <c r="D101" s="238" t="s">
        <v>236</v>
      </c>
      <c r="E101" s="242"/>
      <c r="F101" s="239"/>
      <c r="G101" s="242">
        <v>2.56</v>
      </c>
      <c r="H101" s="239"/>
      <c r="I101" s="239"/>
      <c r="J101" s="239"/>
      <c r="K101" s="239"/>
      <c r="L101" s="243">
        <v>1227.9000000000001</v>
      </c>
    </row>
    <row r="102" spans="1:83" ht="28.5" customHeight="1" x14ac:dyDescent="0.25">
      <c r="A102" s="237"/>
      <c r="B102" s="237" t="s">
        <v>282</v>
      </c>
      <c r="C102" s="237" t="s">
        <v>283</v>
      </c>
      <c r="D102" s="238" t="s">
        <v>236</v>
      </c>
      <c r="E102" s="239">
        <v>2.56</v>
      </c>
      <c r="F102" s="239"/>
      <c r="G102" s="239">
        <v>2.56</v>
      </c>
      <c r="H102" s="241"/>
      <c r="I102" s="240"/>
      <c r="J102" s="241">
        <v>479.65</v>
      </c>
      <c r="K102" s="240"/>
      <c r="L102" s="241">
        <v>1227.9000000000001</v>
      </c>
    </row>
    <row r="103" spans="1:83" ht="15" customHeight="1" x14ac:dyDescent="0.25">
      <c r="A103" s="236"/>
      <c r="B103" s="239">
        <v>2</v>
      </c>
      <c r="C103" s="236" t="s">
        <v>168</v>
      </c>
      <c r="D103" s="238"/>
      <c r="E103" s="242"/>
      <c r="F103" s="239"/>
      <c r="G103" s="242"/>
      <c r="H103" s="239"/>
      <c r="I103" s="239"/>
      <c r="J103" s="239"/>
      <c r="K103" s="239"/>
      <c r="L103" s="243">
        <v>3399.22</v>
      </c>
    </row>
    <row r="104" spans="1:83" ht="15" customHeight="1" x14ac:dyDescent="0.25">
      <c r="A104" s="236"/>
      <c r="B104" s="239"/>
      <c r="C104" s="236" t="s">
        <v>260</v>
      </c>
      <c r="D104" s="238" t="s">
        <v>236</v>
      </c>
      <c r="E104" s="242"/>
      <c r="F104" s="239"/>
      <c r="G104" s="242">
        <v>2.75</v>
      </c>
      <c r="H104" s="239"/>
      <c r="I104" s="239"/>
      <c r="J104" s="239"/>
      <c r="K104" s="239"/>
      <c r="L104" s="243">
        <v>1503.41</v>
      </c>
      <c r="CE104" s="207">
        <v>1</v>
      </c>
    </row>
    <row r="105" spans="1:83" ht="42.75" customHeight="1" x14ac:dyDescent="0.25">
      <c r="A105" s="237"/>
      <c r="B105" s="237" t="s">
        <v>284</v>
      </c>
      <c r="C105" s="237" t="s">
        <v>285</v>
      </c>
      <c r="D105" s="238" t="s">
        <v>263</v>
      </c>
      <c r="E105" s="239">
        <v>1.4</v>
      </c>
      <c r="F105" s="239"/>
      <c r="G105" s="239">
        <v>1.4</v>
      </c>
      <c r="H105" s="241">
        <v>1609.97</v>
      </c>
      <c r="I105" s="240">
        <v>1.22</v>
      </c>
      <c r="J105" s="241">
        <v>1964.16</v>
      </c>
      <c r="K105" s="240"/>
      <c r="L105" s="241">
        <v>2749.82</v>
      </c>
    </row>
    <row r="106" spans="1:83" ht="28.5" customHeight="1" x14ac:dyDescent="0.25">
      <c r="A106" s="237"/>
      <c r="B106" s="237" t="s">
        <v>286</v>
      </c>
      <c r="C106" s="237" t="s">
        <v>287</v>
      </c>
      <c r="D106" s="238" t="s">
        <v>236</v>
      </c>
      <c r="E106" s="239">
        <v>1.4</v>
      </c>
      <c r="F106" s="239"/>
      <c r="G106" s="239">
        <v>1.4</v>
      </c>
      <c r="H106" s="241"/>
      <c r="I106" s="240"/>
      <c r="J106" s="241">
        <v>583.91999999999996</v>
      </c>
      <c r="K106" s="240"/>
      <c r="L106" s="241">
        <v>817.49</v>
      </c>
      <c r="CE106" s="207">
        <v>1</v>
      </c>
    </row>
    <row r="107" spans="1:83" ht="28.5" customHeight="1" x14ac:dyDescent="0.25">
      <c r="A107" s="237"/>
      <c r="B107" s="237" t="s">
        <v>261</v>
      </c>
      <c r="C107" s="237" t="s">
        <v>262</v>
      </c>
      <c r="D107" s="238" t="s">
        <v>263</v>
      </c>
      <c r="E107" s="239">
        <v>1.23</v>
      </c>
      <c r="F107" s="239"/>
      <c r="G107" s="239">
        <v>1.23</v>
      </c>
      <c r="H107" s="241">
        <v>346.73</v>
      </c>
      <c r="I107" s="240">
        <v>1.36</v>
      </c>
      <c r="J107" s="241">
        <v>471.55</v>
      </c>
      <c r="K107" s="240"/>
      <c r="L107" s="241">
        <v>580.01</v>
      </c>
    </row>
    <row r="108" spans="1:83" ht="28.5" customHeight="1" x14ac:dyDescent="0.25">
      <c r="A108" s="237"/>
      <c r="B108" s="237" t="s">
        <v>264</v>
      </c>
      <c r="C108" s="237" t="s">
        <v>265</v>
      </c>
      <c r="D108" s="238" t="s">
        <v>236</v>
      </c>
      <c r="E108" s="239">
        <v>1.23</v>
      </c>
      <c r="F108" s="239"/>
      <c r="G108" s="239">
        <v>1.23</v>
      </c>
      <c r="H108" s="241"/>
      <c r="I108" s="240"/>
      <c r="J108" s="241">
        <v>508.09</v>
      </c>
      <c r="K108" s="240"/>
      <c r="L108" s="241">
        <v>624.95000000000005</v>
      </c>
      <c r="CE108" s="207">
        <v>1</v>
      </c>
    </row>
    <row r="109" spans="1:83" ht="28.5" customHeight="1" x14ac:dyDescent="0.25">
      <c r="A109" s="237"/>
      <c r="B109" s="237" t="s">
        <v>266</v>
      </c>
      <c r="C109" s="237" t="s">
        <v>267</v>
      </c>
      <c r="D109" s="238" t="s">
        <v>263</v>
      </c>
      <c r="E109" s="239">
        <v>0.12</v>
      </c>
      <c r="F109" s="239"/>
      <c r="G109" s="239">
        <v>0.12</v>
      </c>
      <c r="H109" s="241">
        <v>477.92</v>
      </c>
      <c r="I109" s="240">
        <v>1.21</v>
      </c>
      <c r="J109" s="241">
        <v>578.28</v>
      </c>
      <c r="K109" s="240"/>
      <c r="L109" s="241">
        <v>69.39</v>
      </c>
    </row>
    <row r="110" spans="1:83" ht="28.5" customHeight="1" x14ac:dyDescent="0.25">
      <c r="A110" s="237"/>
      <c r="B110" s="237" t="s">
        <v>264</v>
      </c>
      <c r="C110" s="244" t="s">
        <v>265</v>
      </c>
      <c r="D110" s="245" t="s">
        <v>236</v>
      </c>
      <c r="E110" s="246">
        <v>0.12</v>
      </c>
      <c r="F110" s="246"/>
      <c r="G110" s="246">
        <v>0.12</v>
      </c>
      <c r="H110" s="247"/>
      <c r="I110" s="248"/>
      <c r="J110" s="247">
        <v>508.09</v>
      </c>
      <c r="K110" s="248"/>
      <c r="L110" s="247">
        <v>60.97</v>
      </c>
      <c r="CE110" s="207">
        <v>1</v>
      </c>
    </row>
    <row r="111" spans="1:83" ht="15" customHeight="1" x14ac:dyDescent="0.25">
      <c r="A111" s="237"/>
      <c r="B111" s="237"/>
      <c r="C111" s="250" t="s">
        <v>268</v>
      </c>
      <c r="D111" s="238"/>
      <c r="E111" s="239"/>
      <c r="F111" s="239"/>
      <c r="G111" s="239"/>
      <c r="H111" s="241"/>
      <c r="I111" s="240"/>
      <c r="J111" s="241"/>
      <c r="K111" s="240"/>
      <c r="L111" s="241">
        <v>6130.53</v>
      </c>
    </row>
    <row r="112" spans="1:83" ht="14.25" customHeight="1" x14ac:dyDescent="0.25">
      <c r="A112" s="237"/>
      <c r="B112" s="237"/>
      <c r="C112" s="237" t="s">
        <v>269</v>
      </c>
      <c r="D112" s="238"/>
      <c r="E112" s="239"/>
      <c r="F112" s="239"/>
      <c r="G112" s="239"/>
      <c r="H112" s="241"/>
      <c r="I112" s="240"/>
      <c r="J112" s="241"/>
      <c r="K112" s="240"/>
      <c r="L112" s="241">
        <v>2731.31</v>
      </c>
    </row>
    <row r="113" spans="1:82" ht="14.25" customHeight="1" x14ac:dyDescent="0.25">
      <c r="A113" s="237"/>
      <c r="B113" s="237" t="s">
        <v>270</v>
      </c>
      <c r="C113" s="237" t="s">
        <v>271</v>
      </c>
      <c r="D113" s="238" t="s">
        <v>272</v>
      </c>
      <c r="E113" s="239">
        <v>103</v>
      </c>
      <c r="F113" s="239"/>
      <c r="G113" s="239">
        <v>103</v>
      </c>
      <c r="H113" s="241"/>
      <c r="I113" s="240"/>
      <c r="J113" s="241"/>
      <c r="K113" s="240"/>
      <c r="L113" s="241">
        <v>2813.25</v>
      </c>
    </row>
    <row r="114" spans="1:82" ht="14.25" customHeight="1" x14ac:dyDescent="0.25">
      <c r="A114" s="244"/>
      <c r="B114" s="244" t="s">
        <v>273</v>
      </c>
      <c r="C114" s="244" t="s">
        <v>274</v>
      </c>
      <c r="D114" s="245" t="s">
        <v>272</v>
      </c>
      <c r="E114" s="246">
        <v>60</v>
      </c>
      <c r="F114" s="246"/>
      <c r="G114" s="246">
        <v>60</v>
      </c>
      <c r="H114" s="247"/>
      <c r="I114" s="248"/>
      <c r="J114" s="247"/>
      <c r="K114" s="248"/>
      <c r="L114" s="247">
        <v>1638.79</v>
      </c>
    </row>
    <row r="115" spans="1:82" ht="15" customHeight="1" x14ac:dyDescent="0.25">
      <c r="C115" s="513" t="s">
        <v>275</v>
      </c>
      <c r="D115" s="513"/>
      <c r="E115" s="513"/>
      <c r="F115" s="513"/>
      <c r="G115" s="513"/>
      <c r="H115" s="513"/>
      <c r="I115" s="514">
        <v>10582.57</v>
      </c>
      <c r="J115" s="514"/>
      <c r="K115" s="514">
        <v>10582.57</v>
      </c>
      <c r="L115" s="514"/>
      <c r="AD115" s="207">
        <v>2142.14</v>
      </c>
      <c r="AE115" s="207">
        <v>1247.8499999999999</v>
      </c>
      <c r="AN115" s="249">
        <v>10582.57</v>
      </c>
      <c r="AO115" s="249">
        <v>3399.22</v>
      </c>
      <c r="AQ115" s="207" t="s">
        <v>276</v>
      </c>
      <c r="AR115" s="249">
        <v>1227.9000000000001</v>
      </c>
      <c r="AT115" s="249">
        <v>1503.41</v>
      </c>
      <c r="AV115" s="207" t="s">
        <v>276</v>
      </c>
      <c r="AW115" s="207">
        <v>0</v>
      </c>
      <c r="AZ115" s="207">
        <v>2813.25</v>
      </c>
      <c r="BA115" s="207">
        <v>1638.79</v>
      </c>
      <c r="CD115" s="207">
        <v>1</v>
      </c>
    </row>
    <row r="116" spans="1:82" ht="57" customHeight="1" x14ac:dyDescent="0.25">
      <c r="A116" s="253" t="s">
        <v>294</v>
      </c>
      <c r="B116" s="244" t="s">
        <v>295</v>
      </c>
      <c r="C116" s="244" t="s">
        <v>296</v>
      </c>
      <c r="D116" s="245" t="s">
        <v>297</v>
      </c>
      <c r="E116" s="246">
        <v>35.200000000000003</v>
      </c>
      <c r="F116" s="246"/>
      <c r="G116" s="246">
        <v>35.200000000000003</v>
      </c>
      <c r="H116" s="247"/>
      <c r="I116" s="248"/>
      <c r="J116" s="247">
        <v>362.17</v>
      </c>
      <c r="K116" s="248"/>
      <c r="L116" s="247">
        <v>12748.38</v>
      </c>
    </row>
    <row r="117" spans="1:82" ht="15" customHeight="1" x14ac:dyDescent="0.25">
      <c r="C117" s="513" t="s">
        <v>275</v>
      </c>
      <c r="D117" s="513"/>
      <c r="E117" s="513"/>
      <c r="F117" s="513"/>
      <c r="G117" s="513"/>
      <c r="H117" s="513"/>
      <c r="I117" s="514">
        <v>362.16988636363999</v>
      </c>
      <c r="J117" s="514"/>
      <c r="K117" s="514">
        <v>12748.38</v>
      </c>
      <c r="L117" s="514"/>
      <c r="AD117" s="207">
        <v>0</v>
      </c>
      <c r="AE117" s="207">
        <v>0</v>
      </c>
      <c r="AN117" s="249">
        <v>12748.38</v>
      </c>
      <c r="AP117" s="207">
        <v>0</v>
      </c>
      <c r="AQ117" s="207" t="s">
        <v>276</v>
      </c>
      <c r="AS117" s="207">
        <v>0</v>
      </c>
      <c r="AU117" s="207">
        <v>0</v>
      </c>
      <c r="AV117" s="207" t="s">
        <v>276</v>
      </c>
      <c r="AZ117" s="207">
        <v>0</v>
      </c>
      <c r="BA117" s="207">
        <v>0</v>
      </c>
      <c r="BB117" s="249">
        <v>12748.38</v>
      </c>
      <c r="CD117" s="207">
        <v>1</v>
      </c>
    </row>
    <row r="118" spans="1:82" ht="128.25" customHeight="1" x14ac:dyDescent="0.25">
      <c r="A118" s="253" t="s">
        <v>298</v>
      </c>
      <c r="B118" s="244" t="s">
        <v>299</v>
      </c>
      <c r="C118" s="244" t="s">
        <v>300</v>
      </c>
      <c r="D118" s="245" t="s">
        <v>297</v>
      </c>
      <c r="E118" s="246">
        <v>35.200000000000003</v>
      </c>
      <c r="F118" s="246"/>
      <c r="G118" s="246">
        <v>35.200000000000003</v>
      </c>
      <c r="H118" s="247"/>
      <c r="I118" s="248"/>
      <c r="J118" s="247">
        <v>540.04</v>
      </c>
      <c r="K118" s="248"/>
      <c r="L118" s="247">
        <v>19009.41</v>
      </c>
    </row>
    <row r="119" spans="1:82" ht="15" customHeight="1" x14ac:dyDescent="0.25">
      <c r="C119" s="513" t="s">
        <v>275</v>
      </c>
      <c r="D119" s="513"/>
      <c r="E119" s="513"/>
      <c r="F119" s="513"/>
      <c r="G119" s="513"/>
      <c r="H119" s="513"/>
      <c r="I119" s="514">
        <v>540.04005681818001</v>
      </c>
      <c r="J119" s="514"/>
      <c r="K119" s="514">
        <v>19009.41</v>
      </c>
      <c r="L119" s="514"/>
      <c r="AD119" s="207">
        <v>0</v>
      </c>
      <c r="AE119" s="207">
        <v>0</v>
      </c>
      <c r="AN119" s="249">
        <v>19009.41</v>
      </c>
      <c r="AP119" s="207">
        <v>0</v>
      </c>
      <c r="AQ119" s="207" t="s">
        <v>276</v>
      </c>
      <c r="AS119" s="207">
        <v>0</v>
      </c>
      <c r="AU119" s="207">
        <v>0</v>
      </c>
      <c r="AV119" s="207" t="s">
        <v>276</v>
      </c>
      <c r="AZ119" s="207">
        <v>0</v>
      </c>
      <c r="BA119" s="207">
        <v>0</v>
      </c>
      <c r="BB119" s="249">
        <v>19009.41</v>
      </c>
      <c r="CD119" s="207">
        <v>1</v>
      </c>
    </row>
    <row r="120" spans="1:82" ht="57" customHeight="1" x14ac:dyDescent="0.25">
      <c r="A120" s="253" t="s">
        <v>301</v>
      </c>
      <c r="B120" s="244" t="s">
        <v>302</v>
      </c>
      <c r="C120" s="244" t="s">
        <v>303</v>
      </c>
      <c r="D120" s="245" t="s">
        <v>297</v>
      </c>
      <c r="E120" s="246">
        <v>35.200000000000003</v>
      </c>
      <c r="F120" s="246"/>
      <c r="G120" s="246">
        <v>35.200000000000003</v>
      </c>
      <c r="H120" s="247"/>
      <c r="I120" s="248"/>
      <c r="J120" s="247">
        <v>362.17</v>
      </c>
      <c r="K120" s="248"/>
      <c r="L120" s="247">
        <v>12748.38</v>
      </c>
    </row>
    <row r="121" spans="1:82" ht="15" customHeight="1" x14ac:dyDescent="0.25">
      <c r="C121" s="513" t="s">
        <v>275</v>
      </c>
      <c r="D121" s="513"/>
      <c r="E121" s="513"/>
      <c r="F121" s="513"/>
      <c r="G121" s="513"/>
      <c r="H121" s="513"/>
      <c r="I121" s="514">
        <v>362.16988636363999</v>
      </c>
      <c r="J121" s="514"/>
      <c r="K121" s="514">
        <v>12748.38</v>
      </c>
      <c r="L121" s="514"/>
      <c r="AD121" s="207">
        <v>0</v>
      </c>
      <c r="AE121" s="207">
        <v>0</v>
      </c>
      <c r="AN121" s="249">
        <v>12748.38</v>
      </c>
      <c r="AP121" s="207">
        <v>0</v>
      </c>
      <c r="AQ121" s="207" t="s">
        <v>276</v>
      </c>
      <c r="AS121" s="207">
        <v>0</v>
      </c>
      <c r="AU121" s="207">
        <v>0</v>
      </c>
      <c r="AV121" s="207" t="s">
        <v>276</v>
      </c>
      <c r="AZ121" s="207">
        <v>0</v>
      </c>
      <c r="BA121" s="207">
        <v>0</v>
      </c>
      <c r="BB121" s="249">
        <v>12748.38</v>
      </c>
      <c r="CD121" s="207">
        <v>1</v>
      </c>
    </row>
    <row r="122" spans="1:82" ht="42.75" customHeight="1" x14ac:dyDescent="0.25">
      <c r="A122" s="253" t="s">
        <v>304</v>
      </c>
      <c r="B122" s="244" t="s">
        <v>305</v>
      </c>
      <c r="C122" s="244" t="s">
        <v>306</v>
      </c>
      <c r="D122" s="245" t="s">
        <v>297</v>
      </c>
      <c r="E122" s="246">
        <v>0.43591999999999997</v>
      </c>
      <c r="F122" s="246"/>
      <c r="G122" s="246">
        <v>0.43591999999999997</v>
      </c>
      <c r="H122" s="247"/>
      <c r="I122" s="248"/>
      <c r="J122" s="247">
        <v>288.77999999999997</v>
      </c>
      <c r="K122" s="248"/>
      <c r="L122" s="247">
        <v>125.88</v>
      </c>
    </row>
    <row r="123" spans="1:82" ht="15" customHeight="1" x14ac:dyDescent="0.25">
      <c r="C123" s="513" t="s">
        <v>275</v>
      </c>
      <c r="D123" s="513"/>
      <c r="E123" s="513"/>
      <c r="F123" s="513"/>
      <c r="G123" s="513"/>
      <c r="H123" s="513"/>
      <c r="I123" s="514">
        <v>288.76858139107998</v>
      </c>
      <c r="J123" s="514"/>
      <c r="K123" s="514">
        <v>125.88</v>
      </c>
      <c r="L123" s="514"/>
      <c r="AD123" s="207">
        <v>0</v>
      </c>
      <c r="AE123" s="207">
        <v>0</v>
      </c>
      <c r="AN123" s="249">
        <v>125.88</v>
      </c>
      <c r="AP123" s="207">
        <v>0</v>
      </c>
      <c r="AQ123" s="207" t="s">
        <v>276</v>
      </c>
      <c r="AS123" s="207">
        <v>0</v>
      </c>
      <c r="AU123" s="207">
        <v>0</v>
      </c>
      <c r="AV123" s="207" t="s">
        <v>276</v>
      </c>
      <c r="AZ123" s="207">
        <v>0</v>
      </c>
      <c r="BA123" s="207">
        <v>0</v>
      </c>
      <c r="BB123" s="249">
        <v>125.88</v>
      </c>
      <c r="CD123" s="207">
        <v>1</v>
      </c>
    </row>
    <row r="124" spans="1:82" ht="128.25" customHeight="1" x14ac:dyDescent="0.25">
      <c r="A124" s="253" t="s">
        <v>307</v>
      </c>
      <c r="B124" s="244" t="s">
        <v>308</v>
      </c>
      <c r="C124" s="244" t="s">
        <v>309</v>
      </c>
      <c r="D124" s="245" t="s">
        <v>297</v>
      </c>
      <c r="E124" s="246">
        <v>0.43591999999999997</v>
      </c>
      <c r="F124" s="246"/>
      <c r="G124" s="246">
        <v>0.43591999999999997</v>
      </c>
      <c r="H124" s="247"/>
      <c r="I124" s="248"/>
      <c r="J124" s="247">
        <v>405.39</v>
      </c>
      <c r="K124" s="248"/>
      <c r="L124" s="247">
        <v>176.72</v>
      </c>
    </row>
    <row r="125" spans="1:82" ht="15" customHeight="1" x14ac:dyDescent="0.25">
      <c r="C125" s="513" t="s">
        <v>275</v>
      </c>
      <c r="D125" s="513"/>
      <c r="E125" s="513"/>
      <c r="F125" s="513"/>
      <c r="G125" s="513"/>
      <c r="H125" s="513"/>
      <c r="I125" s="514">
        <v>405.39548541017001</v>
      </c>
      <c r="J125" s="514"/>
      <c r="K125" s="514">
        <v>176.72</v>
      </c>
      <c r="L125" s="514"/>
      <c r="AD125" s="207">
        <v>0</v>
      </c>
      <c r="AE125" s="207">
        <v>0</v>
      </c>
      <c r="AN125" s="249">
        <v>176.72</v>
      </c>
      <c r="AP125" s="207">
        <v>0</v>
      </c>
      <c r="AQ125" s="207" t="s">
        <v>276</v>
      </c>
      <c r="AS125" s="207">
        <v>0</v>
      </c>
      <c r="AU125" s="207">
        <v>0</v>
      </c>
      <c r="AV125" s="207" t="s">
        <v>276</v>
      </c>
      <c r="AZ125" s="207">
        <v>0</v>
      </c>
      <c r="BA125" s="207">
        <v>0</v>
      </c>
      <c r="BB125" s="249">
        <v>176.72</v>
      </c>
      <c r="CD125" s="207">
        <v>1</v>
      </c>
    </row>
    <row r="126" spans="1:82" ht="42.75" customHeight="1" x14ac:dyDescent="0.25">
      <c r="A126" s="253" t="s">
        <v>310</v>
      </c>
      <c r="B126" s="244" t="s">
        <v>311</v>
      </c>
      <c r="C126" s="244" t="s">
        <v>312</v>
      </c>
      <c r="D126" s="245" t="s">
        <v>297</v>
      </c>
      <c r="E126" s="246">
        <v>0.43591999999999997</v>
      </c>
      <c r="F126" s="246"/>
      <c r="G126" s="246">
        <v>0.43591999999999997</v>
      </c>
      <c r="H126" s="247"/>
      <c r="I126" s="248"/>
      <c r="J126" s="247">
        <v>288.77999999999997</v>
      </c>
      <c r="K126" s="248"/>
      <c r="L126" s="247">
        <v>125.88</v>
      </c>
    </row>
    <row r="127" spans="1:82" ht="15" customHeight="1" x14ac:dyDescent="0.25">
      <c r="C127" s="513" t="s">
        <v>275</v>
      </c>
      <c r="D127" s="513"/>
      <c r="E127" s="513"/>
      <c r="F127" s="513"/>
      <c r="G127" s="513"/>
      <c r="H127" s="513"/>
      <c r="I127" s="514">
        <v>288.76858139107998</v>
      </c>
      <c r="J127" s="514"/>
      <c r="K127" s="514">
        <v>125.88</v>
      </c>
      <c r="L127" s="514"/>
      <c r="AD127" s="207">
        <v>0</v>
      </c>
      <c r="AE127" s="207">
        <v>0</v>
      </c>
      <c r="AN127" s="249">
        <v>125.88</v>
      </c>
      <c r="AP127" s="207">
        <v>0</v>
      </c>
      <c r="AQ127" s="207" t="s">
        <v>276</v>
      </c>
      <c r="AS127" s="207">
        <v>0</v>
      </c>
      <c r="AU127" s="207">
        <v>0</v>
      </c>
      <c r="AV127" s="207" t="s">
        <v>276</v>
      </c>
      <c r="AZ127" s="207">
        <v>0</v>
      </c>
      <c r="BA127" s="207">
        <v>0</v>
      </c>
      <c r="BB127" s="249">
        <v>125.88</v>
      </c>
      <c r="CD127" s="207">
        <v>1</v>
      </c>
    </row>
    <row r="129" spans="1:12" ht="15" customHeight="1" x14ac:dyDescent="0.25">
      <c r="A129" s="255"/>
      <c r="B129" s="256"/>
      <c r="C129" s="516" t="s">
        <v>313</v>
      </c>
      <c r="D129" s="516"/>
      <c r="E129" s="516"/>
      <c r="F129" s="516"/>
      <c r="G129" s="516"/>
      <c r="H129" s="516"/>
      <c r="I129" s="243"/>
      <c r="J129" s="255"/>
      <c r="K129" s="257"/>
      <c r="L129" s="243">
        <v>147622.16</v>
      </c>
    </row>
    <row r="130" spans="1:12" ht="14.25" customHeight="1" x14ac:dyDescent="0.25">
      <c r="A130" s="251"/>
      <c r="B130" s="254"/>
      <c r="C130" s="517" t="s">
        <v>314</v>
      </c>
      <c r="D130" s="518"/>
      <c r="E130" s="518"/>
      <c r="F130" s="518"/>
      <c r="G130" s="518"/>
      <c r="H130" s="518"/>
      <c r="I130" s="241"/>
      <c r="J130" s="251"/>
      <c r="K130" s="239"/>
      <c r="L130" s="241"/>
    </row>
    <row r="131" spans="1:12" ht="14.25" customHeight="1" x14ac:dyDescent="0.25">
      <c r="A131" s="251"/>
      <c r="B131" s="254"/>
      <c r="C131" s="518" t="s">
        <v>315</v>
      </c>
      <c r="D131" s="518"/>
      <c r="E131" s="518"/>
      <c r="F131" s="518"/>
      <c r="G131" s="518"/>
      <c r="H131" s="518"/>
      <c r="I131" s="241"/>
      <c r="J131" s="251"/>
      <c r="K131" s="239"/>
      <c r="L131" s="241">
        <v>33815.660000000003</v>
      </c>
    </row>
    <row r="132" spans="1:12" ht="14.25" hidden="1" customHeight="1" x14ac:dyDescent="0.25">
      <c r="A132" s="251"/>
      <c r="B132" s="254"/>
      <c r="C132" s="518" t="s">
        <v>316</v>
      </c>
      <c r="D132" s="518"/>
      <c r="E132" s="518"/>
      <c r="F132" s="518"/>
      <c r="G132" s="518"/>
      <c r="H132" s="518"/>
      <c r="I132" s="241"/>
      <c r="J132" s="251"/>
      <c r="K132" s="239"/>
      <c r="L132" s="241">
        <v>68871.850000000006</v>
      </c>
    </row>
    <row r="133" spans="1:12" ht="14.25" hidden="1" customHeight="1" x14ac:dyDescent="0.25">
      <c r="A133" s="251"/>
      <c r="B133" s="254"/>
      <c r="C133" s="517" t="s">
        <v>317</v>
      </c>
      <c r="D133" s="518"/>
      <c r="E133" s="518"/>
      <c r="F133" s="518"/>
      <c r="G133" s="518"/>
      <c r="H133" s="518"/>
      <c r="I133" s="241"/>
      <c r="J133" s="251"/>
      <c r="K133" s="239"/>
      <c r="L133" s="241"/>
    </row>
    <row r="134" spans="1:12" ht="14.25" customHeight="1" x14ac:dyDescent="0.25">
      <c r="A134" s="251"/>
      <c r="B134" s="254"/>
      <c r="C134" s="518" t="s">
        <v>316</v>
      </c>
      <c r="D134" s="518"/>
      <c r="E134" s="518"/>
      <c r="F134" s="518"/>
      <c r="G134" s="518"/>
      <c r="H134" s="518"/>
      <c r="I134" s="241"/>
      <c r="J134" s="251"/>
      <c r="K134" s="239"/>
      <c r="L134" s="241">
        <v>46388.12</v>
      </c>
    </row>
    <row r="135" spans="1:12" ht="14.25" hidden="1" customHeight="1" x14ac:dyDescent="0.25">
      <c r="A135" s="251"/>
      <c r="B135" s="254"/>
      <c r="C135" s="517" t="s">
        <v>318</v>
      </c>
      <c r="D135" s="518"/>
      <c r="E135" s="518"/>
      <c r="F135" s="518"/>
      <c r="G135" s="518"/>
      <c r="H135" s="518"/>
      <c r="I135" s="241"/>
      <c r="J135" s="251"/>
      <c r="K135" s="239"/>
      <c r="L135" s="241"/>
    </row>
    <row r="136" spans="1:12" ht="14.25" customHeight="1" x14ac:dyDescent="0.25">
      <c r="A136" s="251"/>
      <c r="B136" s="254"/>
      <c r="C136" s="518" t="s">
        <v>319</v>
      </c>
      <c r="D136" s="518"/>
      <c r="E136" s="518"/>
      <c r="F136" s="518"/>
      <c r="G136" s="518"/>
      <c r="H136" s="518"/>
      <c r="I136" s="241"/>
      <c r="J136" s="251"/>
      <c r="K136" s="239"/>
      <c r="L136" s="241">
        <v>22483.73</v>
      </c>
    </row>
    <row r="137" spans="1:12" ht="14.25" hidden="1" customHeight="1" x14ac:dyDescent="0.25">
      <c r="A137" s="251"/>
      <c r="B137" s="254"/>
      <c r="C137" s="518" t="s">
        <v>320</v>
      </c>
      <c r="D137" s="518"/>
      <c r="E137" s="518"/>
      <c r="F137" s="518"/>
      <c r="G137" s="518"/>
      <c r="H137" s="518"/>
      <c r="I137" s="241"/>
      <c r="J137" s="251"/>
      <c r="K137" s="239"/>
      <c r="L137" s="241">
        <v>0</v>
      </c>
    </row>
    <row r="138" spans="1:12" ht="14.25" hidden="1" customHeight="1" x14ac:dyDescent="0.25">
      <c r="A138" s="251"/>
      <c r="B138" s="254"/>
      <c r="C138" s="518" t="s">
        <v>321</v>
      </c>
      <c r="D138" s="518"/>
      <c r="E138" s="518"/>
      <c r="F138" s="518"/>
      <c r="G138" s="518"/>
      <c r="H138" s="518"/>
      <c r="I138" s="241"/>
      <c r="J138" s="251"/>
      <c r="K138" s="239"/>
      <c r="L138" s="241">
        <v>0</v>
      </c>
    </row>
    <row r="139" spans="1:12" ht="14.25" hidden="1" customHeight="1" x14ac:dyDescent="0.25">
      <c r="A139" s="251"/>
      <c r="B139" s="254"/>
      <c r="C139" s="517" t="s">
        <v>317</v>
      </c>
      <c r="D139" s="518"/>
      <c r="E139" s="518"/>
      <c r="F139" s="518"/>
      <c r="G139" s="518"/>
      <c r="H139" s="518"/>
      <c r="I139" s="241"/>
      <c r="J139" s="251"/>
      <c r="K139" s="239"/>
      <c r="L139" s="241"/>
    </row>
    <row r="140" spans="1:12" ht="14.25" hidden="1" customHeight="1" x14ac:dyDescent="0.25">
      <c r="A140" s="251"/>
      <c r="B140" s="254"/>
      <c r="C140" s="518" t="s">
        <v>322</v>
      </c>
      <c r="D140" s="518"/>
      <c r="E140" s="518"/>
      <c r="F140" s="518"/>
      <c r="G140" s="518"/>
      <c r="H140" s="518"/>
      <c r="I140" s="241"/>
      <c r="J140" s="251"/>
      <c r="K140" s="239"/>
      <c r="L140" s="241">
        <v>0</v>
      </c>
    </row>
    <row r="141" spans="1:12" ht="14.25" hidden="1" customHeight="1" x14ac:dyDescent="0.25">
      <c r="A141" s="251"/>
      <c r="B141" s="254"/>
      <c r="C141" s="518" t="s">
        <v>323</v>
      </c>
      <c r="D141" s="518"/>
      <c r="E141" s="518"/>
      <c r="F141" s="518"/>
      <c r="G141" s="518"/>
      <c r="H141" s="518"/>
      <c r="I141" s="241"/>
      <c r="J141" s="251"/>
      <c r="K141" s="239"/>
      <c r="L141" s="241">
        <v>0</v>
      </c>
    </row>
    <row r="142" spans="1:12" ht="14.25" customHeight="1" x14ac:dyDescent="0.25">
      <c r="A142" s="251"/>
      <c r="B142" s="254"/>
      <c r="C142" s="518" t="s">
        <v>324</v>
      </c>
      <c r="D142" s="518"/>
      <c r="E142" s="518"/>
      <c r="F142" s="518"/>
      <c r="G142" s="518"/>
      <c r="H142" s="518"/>
      <c r="I142" s="241"/>
      <c r="J142" s="251"/>
      <c r="K142" s="239"/>
      <c r="L142" s="241">
        <v>44934.65</v>
      </c>
    </row>
    <row r="143" spans="1:12" ht="14.25" customHeight="1" x14ac:dyDescent="0.25">
      <c r="A143" s="251"/>
      <c r="B143" s="254"/>
      <c r="C143" s="518" t="s">
        <v>325</v>
      </c>
      <c r="D143" s="518"/>
      <c r="E143" s="518"/>
      <c r="F143" s="518"/>
      <c r="G143" s="518"/>
      <c r="H143" s="518"/>
      <c r="I143" s="241"/>
      <c r="J143" s="251"/>
      <c r="K143" s="239"/>
      <c r="L143" s="241">
        <v>56299.39</v>
      </c>
    </row>
    <row r="144" spans="1:12" ht="14.25" customHeight="1" x14ac:dyDescent="0.25">
      <c r="A144" s="251"/>
      <c r="B144" s="254"/>
      <c r="C144" s="518" t="s">
        <v>326</v>
      </c>
      <c r="D144" s="518"/>
      <c r="E144" s="518"/>
      <c r="F144" s="518"/>
      <c r="G144" s="518"/>
      <c r="H144" s="518"/>
      <c r="I144" s="241"/>
      <c r="J144" s="251"/>
      <c r="K144" s="239"/>
      <c r="L144" s="241">
        <v>57988.37</v>
      </c>
    </row>
    <row r="145" spans="1:12" ht="14.25" customHeight="1" x14ac:dyDescent="0.25">
      <c r="A145" s="251"/>
      <c r="B145" s="254"/>
      <c r="C145" s="518" t="s">
        <v>327</v>
      </c>
      <c r="D145" s="518"/>
      <c r="E145" s="518"/>
      <c r="F145" s="518"/>
      <c r="G145" s="518"/>
      <c r="H145" s="518"/>
      <c r="I145" s="241"/>
      <c r="J145" s="251"/>
      <c r="K145" s="239"/>
      <c r="L145" s="241">
        <v>33779.64</v>
      </c>
    </row>
    <row r="146" spans="1:12" ht="14.25" hidden="1" customHeight="1" x14ac:dyDescent="0.25">
      <c r="A146" s="251"/>
      <c r="B146" s="254"/>
      <c r="C146" s="518" t="s">
        <v>328</v>
      </c>
      <c r="D146" s="518"/>
      <c r="E146" s="518"/>
      <c r="F146" s="518"/>
      <c r="G146" s="518"/>
      <c r="H146" s="518"/>
      <c r="I146" s="241"/>
      <c r="J146" s="251"/>
      <c r="K146" s="239"/>
      <c r="L146" s="241">
        <v>0</v>
      </c>
    </row>
    <row r="147" spans="1:12" ht="14.25" hidden="1" customHeight="1" x14ac:dyDescent="0.25">
      <c r="A147" s="251"/>
      <c r="B147" s="254"/>
      <c r="C147" s="517" t="s">
        <v>314</v>
      </c>
      <c r="D147" s="518"/>
      <c r="E147" s="518"/>
      <c r="F147" s="518"/>
      <c r="G147" s="518"/>
      <c r="H147" s="518"/>
      <c r="I147" s="241"/>
      <c r="J147" s="251"/>
      <c r="K147" s="239"/>
      <c r="L147" s="241"/>
    </row>
    <row r="148" spans="1:12" ht="14.25" hidden="1" customHeight="1" x14ac:dyDescent="0.25">
      <c r="A148" s="251"/>
      <c r="B148" s="254"/>
      <c r="C148" s="518" t="s">
        <v>329</v>
      </c>
      <c r="D148" s="518"/>
      <c r="E148" s="518"/>
      <c r="F148" s="518"/>
      <c r="G148" s="518"/>
      <c r="H148" s="518"/>
      <c r="I148" s="241"/>
      <c r="J148" s="251"/>
      <c r="K148" s="239"/>
      <c r="L148" s="241">
        <v>0</v>
      </c>
    </row>
    <row r="149" spans="1:12" ht="14.25" hidden="1" customHeight="1" x14ac:dyDescent="0.25">
      <c r="A149" s="251"/>
      <c r="B149" s="254"/>
      <c r="C149" s="518" t="s">
        <v>330</v>
      </c>
      <c r="D149" s="518"/>
      <c r="E149" s="518"/>
      <c r="F149" s="518"/>
      <c r="G149" s="518"/>
      <c r="H149" s="518"/>
      <c r="I149" s="241"/>
      <c r="J149" s="251"/>
      <c r="K149" s="239"/>
      <c r="L149" s="241">
        <v>0</v>
      </c>
    </row>
    <row r="150" spans="1:12" ht="14.25" hidden="1" customHeight="1" x14ac:dyDescent="0.25">
      <c r="A150" s="251"/>
      <c r="B150" s="254"/>
      <c r="C150" s="518" t="s">
        <v>331</v>
      </c>
      <c r="D150" s="518"/>
      <c r="E150" s="518"/>
      <c r="F150" s="518"/>
      <c r="G150" s="518"/>
      <c r="H150" s="518"/>
      <c r="I150" s="241"/>
      <c r="J150" s="251"/>
      <c r="K150" s="239"/>
      <c r="L150" s="241"/>
    </row>
    <row r="151" spans="1:12" ht="14.25" hidden="1" customHeight="1" x14ac:dyDescent="0.25">
      <c r="A151" s="251"/>
      <c r="B151" s="254"/>
      <c r="C151" s="518" t="s">
        <v>332</v>
      </c>
      <c r="D151" s="518"/>
      <c r="E151" s="518"/>
      <c r="F151" s="518"/>
      <c r="G151" s="518"/>
      <c r="H151" s="518"/>
      <c r="I151" s="241"/>
      <c r="J151" s="251"/>
      <c r="K151" s="239"/>
      <c r="L151" s="241">
        <v>0</v>
      </c>
    </row>
    <row r="152" spans="1:12" ht="15" customHeight="1" x14ac:dyDescent="0.25">
      <c r="A152" s="255"/>
      <c r="B152" s="256"/>
      <c r="C152" s="516" t="s">
        <v>333</v>
      </c>
      <c r="D152" s="516"/>
      <c r="E152" s="516"/>
      <c r="F152" s="516"/>
      <c r="G152" s="516"/>
      <c r="H152" s="516"/>
      <c r="I152" s="243"/>
      <c r="J152" s="255"/>
      <c r="K152" s="257"/>
      <c r="L152" s="243">
        <v>239390.17</v>
      </c>
    </row>
    <row r="153" spans="1:12" ht="14.25" customHeight="1" x14ac:dyDescent="0.25">
      <c r="A153" s="251"/>
      <c r="B153" s="254"/>
      <c r="C153" s="517" t="s">
        <v>334</v>
      </c>
      <c r="D153" s="518"/>
      <c r="E153" s="518"/>
      <c r="F153" s="518"/>
      <c r="G153" s="518"/>
      <c r="H153" s="518"/>
      <c r="I153" s="241"/>
      <c r="J153" s="251"/>
      <c r="K153" s="239"/>
      <c r="L153" s="241"/>
    </row>
    <row r="154" spans="1:12" ht="14.25" hidden="1" customHeight="1" x14ac:dyDescent="0.25">
      <c r="A154" s="251"/>
      <c r="B154" s="254"/>
      <c r="C154" s="518" t="s">
        <v>335</v>
      </c>
      <c r="D154" s="518"/>
      <c r="E154" s="518"/>
      <c r="F154" s="518"/>
      <c r="G154" s="518"/>
      <c r="H154" s="518"/>
      <c r="I154" s="241"/>
      <c r="J154" s="251"/>
      <c r="K154" s="239"/>
      <c r="L154" s="241">
        <v>0</v>
      </c>
    </row>
    <row r="155" spans="1:12" ht="14.25" hidden="1" customHeight="1" x14ac:dyDescent="0.25">
      <c r="A155" s="251"/>
      <c r="B155" s="254"/>
      <c r="C155" s="518" t="s">
        <v>336</v>
      </c>
      <c r="D155" s="518"/>
      <c r="E155" s="518"/>
      <c r="F155" s="518"/>
      <c r="G155" s="518"/>
      <c r="H155" s="518"/>
      <c r="I155" s="241"/>
      <c r="J155" s="251"/>
      <c r="K155" s="239"/>
      <c r="L155" s="241">
        <v>0</v>
      </c>
    </row>
    <row r="156" spans="1:12" ht="14.25" customHeight="1" x14ac:dyDescent="0.25">
      <c r="A156" s="251"/>
      <c r="B156" s="254"/>
      <c r="C156" s="518" t="s">
        <v>337</v>
      </c>
      <c r="D156" s="518"/>
      <c r="E156" s="518"/>
      <c r="F156" s="519"/>
      <c r="G156" s="242">
        <v>72.908000000000001</v>
      </c>
      <c r="H156" s="251"/>
      <c r="I156" s="251"/>
      <c r="J156" s="251"/>
      <c r="K156" s="251"/>
      <c r="L156" s="251"/>
    </row>
    <row r="157" spans="1:12" ht="14.25" customHeight="1" x14ac:dyDescent="0.25">
      <c r="A157" s="251"/>
      <c r="B157" s="254"/>
      <c r="C157" s="518" t="s">
        <v>338</v>
      </c>
      <c r="D157" s="518"/>
      <c r="E157" s="518"/>
      <c r="F157" s="519"/>
      <c r="G157" s="242">
        <v>41.613999999999997</v>
      </c>
      <c r="H157" s="251"/>
      <c r="I157" s="251"/>
      <c r="J157" s="251"/>
      <c r="K157" s="251"/>
      <c r="L157" s="251"/>
    </row>
    <row r="160" spans="1:12" ht="15" customHeight="1" x14ac:dyDescent="0.25">
      <c r="A160" s="258"/>
      <c r="B160" s="259"/>
      <c r="C160" s="520" t="s">
        <v>339</v>
      </c>
      <c r="D160" s="520"/>
      <c r="E160" s="520"/>
      <c r="F160" s="520"/>
      <c r="G160" s="520"/>
      <c r="H160" s="520"/>
      <c r="I160" s="260"/>
      <c r="J160" s="258"/>
      <c r="K160" s="261"/>
      <c r="L160" s="260"/>
    </row>
    <row r="162" spans="1:12" ht="15" customHeight="1" x14ac:dyDescent="0.25">
      <c r="A162" s="255"/>
      <c r="B162" s="256"/>
      <c r="C162" s="516" t="s">
        <v>340</v>
      </c>
      <c r="D162" s="516"/>
      <c r="E162" s="516"/>
      <c r="F162" s="516"/>
      <c r="G162" s="516"/>
      <c r="H162" s="516"/>
      <c r="I162" s="243"/>
      <c r="J162" s="255"/>
      <c r="K162" s="257"/>
      <c r="L162" s="243">
        <v>239390.17</v>
      </c>
    </row>
    <row r="163" spans="1:12" ht="14.25" customHeight="1" x14ac:dyDescent="0.25">
      <c r="A163" s="251"/>
      <c r="B163" s="254"/>
      <c r="C163" s="517" t="s">
        <v>314</v>
      </c>
      <c r="D163" s="518"/>
      <c r="E163" s="518"/>
      <c r="F163" s="518"/>
      <c r="G163" s="518"/>
      <c r="H163" s="518"/>
      <c r="I163" s="241"/>
      <c r="J163" s="251"/>
      <c r="K163" s="239"/>
      <c r="L163" s="241"/>
    </row>
    <row r="164" spans="1:12" ht="14.25" customHeight="1" x14ac:dyDescent="0.25">
      <c r="A164" s="251"/>
      <c r="B164" s="254"/>
      <c r="C164" s="518" t="s">
        <v>341</v>
      </c>
      <c r="D164" s="518"/>
      <c r="E164" s="518"/>
      <c r="F164" s="518"/>
      <c r="G164" s="518"/>
      <c r="H164" s="518"/>
      <c r="I164" s="241"/>
      <c r="J164" s="251"/>
      <c r="K164" s="239"/>
      <c r="L164" s="241">
        <v>147622.16</v>
      </c>
    </row>
    <row r="165" spans="1:12" ht="14.25" customHeight="1" x14ac:dyDescent="0.25">
      <c r="A165" s="251"/>
      <c r="B165" s="254"/>
      <c r="C165" s="517" t="s">
        <v>314</v>
      </c>
      <c r="D165" s="518"/>
      <c r="E165" s="518"/>
      <c r="F165" s="518"/>
      <c r="G165" s="518"/>
      <c r="H165" s="518"/>
      <c r="I165" s="241"/>
      <c r="J165" s="251"/>
      <c r="K165" s="239"/>
      <c r="L165" s="241"/>
    </row>
    <row r="166" spans="1:12" ht="14.25" customHeight="1" x14ac:dyDescent="0.25">
      <c r="A166" s="251"/>
      <c r="B166" s="254"/>
      <c r="C166" s="518" t="s">
        <v>342</v>
      </c>
      <c r="D166" s="518"/>
      <c r="E166" s="518"/>
      <c r="F166" s="518"/>
      <c r="G166" s="518"/>
      <c r="H166" s="518"/>
      <c r="I166" s="241"/>
      <c r="J166" s="251"/>
      <c r="K166" s="239"/>
      <c r="L166" s="241">
        <v>33815.660000000003</v>
      </c>
    </row>
    <row r="167" spans="1:12" ht="14.25" hidden="1" customHeight="1" x14ac:dyDescent="0.25">
      <c r="A167" s="251"/>
      <c r="B167" s="254"/>
      <c r="C167" s="518" t="s">
        <v>316</v>
      </c>
      <c r="D167" s="518"/>
      <c r="E167" s="518"/>
      <c r="F167" s="518"/>
      <c r="G167" s="518"/>
      <c r="H167" s="518"/>
      <c r="I167" s="241"/>
      <c r="J167" s="251"/>
      <c r="K167" s="239"/>
      <c r="L167" s="241">
        <v>68871.850000000006</v>
      </c>
    </row>
    <row r="168" spans="1:12" ht="14.25" hidden="1" customHeight="1" x14ac:dyDescent="0.25">
      <c r="A168" s="251"/>
      <c r="B168" s="254"/>
      <c r="C168" s="517" t="s">
        <v>317</v>
      </c>
      <c r="D168" s="518"/>
      <c r="E168" s="518"/>
      <c r="F168" s="518"/>
      <c r="G168" s="518"/>
      <c r="H168" s="518"/>
      <c r="I168" s="241"/>
      <c r="J168" s="251"/>
      <c r="K168" s="239"/>
      <c r="L168" s="241"/>
    </row>
    <row r="169" spans="1:12" ht="14.25" customHeight="1" x14ac:dyDescent="0.25">
      <c r="A169" s="251"/>
      <c r="B169" s="254"/>
      <c r="C169" s="518" t="s">
        <v>316</v>
      </c>
      <c r="D169" s="518"/>
      <c r="E169" s="518"/>
      <c r="F169" s="518"/>
      <c r="G169" s="518"/>
      <c r="H169" s="518"/>
      <c r="I169" s="241"/>
      <c r="J169" s="251"/>
      <c r="K169" s="239"/>
      <c r="L169" s="241">
        <v>46388.12</v>
      </c>
    </row>
    <row r="170" spans="1:12" ht="14.25" hidden="1" customHeight="1" x14ac:dyDescent="0.25">
      <c r="A170" s="251"/>
      <c r="B170" s="254"/>
      <c r="C170" s="517" t="s">
        <v>318</v>
      </c>
      <c r="D170" s="518"/>
      <c r="E170" s="518"/>
      <c r="F170" s="518"/>
      <c r="G170" s="518"/>
      <c r="H170" s="518"/>
      <c r="I170" s="241"/>
      <c r="J170" s="251"/>
      <c r="K170" s="239"/>
      <c r="L170" s="241"/>
    </row>
    <row r="171" spans="1:12" ht="14.25" customHeight="1" x14ac:dyDescent="0.25">
      <c r="A171" s="251"/>
      <c r="B171" s="254"/>
      <c r="C171" s="518" t="s">
        <v>319</v>
      </c>
      <c r="D171" s="518"/>
      <c r="E171" s="518"/>
      <c r="F171" s="518"/>
      <c r="G171" s="518"/>
      <c r="H171" s="518"/>
      <c r="I171" s="241"/>
      <c r="J171" s="251"/>
      <c r="K171" s="239"/>
      <c r="L171" s="241">
        <v>22483.73</v>
      </c>
    </row>
    <row r="172" spans="1:12" ht="14.25" hidden="1" customHeight="1" x14ac:dyDescent="0.25">
      <c r="A172" s="251"/>
      <c r="B172" s="254"/>
      <c r="C172" s="518" t="s">
        <v>320</v>
      </c>
      <c r="D172" s="518"/>
      <c r="E172" s="518"/>
      <c r="F172" s="518"/>
      <c r="G172" s="518"/>
      <c r="H172" s="518"/>
      <c r="I172" s="241"/>
      <c r="J172" s="251"/>
      <c r="K172" s="239"/>
      <c r="L172" s="241">
        <v>0</v>
      </c>
    </row>
    <row r="173" spans="1:12" ht="14.25" hidden="1" customHeight="1" x14ac:dyDescent="0.25">
      <c r="A173" s="251"/>
      <c r="B173" s="254"/>
      <c r="C173" s="518" t="s">
        <v>321</v>
      </c>
      <c r="D173" s="518"/>
      <c r="E173" s="518"/>
      <c r="F173" s="518"/>
      <c r="G173" s="518"/>
      <c r="H173" s="518"/>
      <c r="I173" s="241"/>
      <c r="J173" s="251"/>
      <c r="K173" s="239"/>
      <c r="L173" s="241">
        <v>0</v>
      </c>
    </row>
    <row r="174" spans="1:12" ht="14.25" hidden="1" customHeight="1" x14ac:dyDescent="0.25">
      <c r="A174" s="251"/>
      <c r="B174" s="254"/>
      <c r="C174" s="517" t="s">
        <v>317</v>
      </c>
      <c r="D174" s="518"/>
      <c r="E174" s="518"/>
      <c r="F174" s="518"/>
      <c r="G174" s="518"/>
      <c r="H174" s="518"/>
      <c r="I174" s="241"/>
      <c r="J174" s="251"/>
      <c r="K174" s="239"/>
      <c r="L174" s="241"/>
    </row>
    <row r="175" spans="1:12" ht="14.25" hidden="1" customHeight="1" x14ac:dyDescent="0.25">
      <c r="A175" s="251"/>
      <c r="B175" s="254"/>
      <c r="C175" s="518" t="s">
        <v>322</v>
      </c>
      <c r="D175" s="518"/>
      <c r="E175" s="518"/>
      <c r="F175" s="518"/>
      <c r="G175" s="518"/>
      <c r="H175" s="518"/>
      <c r="I175" s="241"/>
      <c r="J175" s="251"/>
      <c r="K175" s="239"/>
      <c r="L175" s="241">
        <v>0</v>
      </c>
    </row>
    <row r="176" spans="1:12" ht="14.25" hidden="1" customHeight="1" x14ac:dyDescent="0.25">
      <c r="A176" s="251"/>
      <c r="B176" s="254"/>
      <c r="C176" s="518" t="s">
        <v>323</v>
      </c>
      <c r="D176" s="518"/>
      <c r="E176" s="518"/>
      <c r="F176" s="518"/>
      <c r="G176" s="518"/>
      <c r="H176" s="518"/>
      <c r="I176" s="241"/>
      <c r="J176" s="251"/>
      <c r="K176" s="239"/>
      <c r="L176" s="241">
        <v>0</v>
      </c>
    </row>
    <row r="177" spans="1:12" ht="14.25" customHeight="1" x14ac:dyDescent="0.25">
      <c r="A177" s="251"/>
      <c r="B177" s="254"/>
      <c r="C177" s="518" t="s">
        <v>324</v>
      </c>
      <c r="D177" s="518"/>
      <c r="E177" s="518"/>
      <c r="F177" s="518"/>
      <c r="G177" s="518"/>
      <c r="H177" s="518"/>
      <c r="I177" s="241"/>
      <c r="J177" s="251"/>
      <c r="K177" s="239"/>
      <c r="L177" s="241">
        <v>44934.65</v>
      </c>
    </row>
    <row r="178" spans="1:12" ht="14.25" customHeight="1" x14ac:dyDescent="0.25">
      <c r="A178" s="251"/>
      <c r="B178" s="254"/>
      <c r="C178" s="518" t="s">
        <v>343</v>
      </c>
      <c r="D178" s="518"/>
      <c r="E178" s="518"/>
      <c r="F178" s="518"/>
      <c r="G178" s="518"/>
      <c r="H178" s="518"/>
      <c r="I178" s="241"/>
      <c r="J178" s="251"/>
      <c r="K178" s="239"/>
      <c r="L178" s="241">
        <v>56299.39</v>
      </c>
    </row>
    <row r="179" spans="1:12" ht="14.25" customHeight="1" x14ac:dyDescent="0.25">
      <c r="A179" s="251"/>
      <c r="B179" s="254"/>
      <c r="C179" s="518" t="s">
        <v>344</v>
      </c>
      <c r="D179" s="518"/>
      <c r="E179" s="518"/>
      <c r="F179" s="518"/>
      <c r="G179" s="518"/>
      <c r="H179" s="518"/>
      <c r="I179" s="241"/>
      <c r="J179" s="251"/>
      <c r="K179" s="239"/>
      <c r="L179" s="241">
        <v>57988.37</v>
      </c>
    </row>
    <row r="180" spans="1:12" ht="14.25" customHeight="1" x14ac:dyDescent="0.25">
      <c r="A180" s="251"/>
      <c r="B180" s="254"/>
      <c r="C180" s="518" t="s">
        <v>345</v>
      </c>
      <c r="D180" s="518"/>
      <c r="E180" s="518"/>
      <c r="F180" s="518"/>
      <c r="G180" s="518"/>
      <c r="H180" s="518"/>
      <c r="I180" s="241"/>
      <c r="J180" s="251"/>
      <c r="K180" s="239"/>
      <c r="L180" s="241">
        <v>33779.64</v>
      </c>
    </row>
    <row r="181" spans="1:12" hidden="1" x14ac:dyDescent="0.25"/>
    <row r="182" spans="1:12" ht="15" hidden="1" customHeight="1" x14ac:dyDescent="0.25">
      <c r="A182" s="255"/>
      <c r="B182" s="256"/>
      <c r="C182" s="516" t="s">
        <v>346</v>
      </c>
      <c r="D182" s="516"/>
      <c r="E182" s="516"/>
      <c r="F182" s="516"/>
      <c r="G182" s="516"/>
      <c r="H182" s="516"/>
      <c r="I182" s="243"/>
      <c r="J182" s="255"/>
      <c r="K182" s="257"/>
      <c r="L182" s="243">
        <v>0</v>
      </c>
    </row>
    <row r="183" spans="1:12" ht="14.25" hidden="1" customHeight="1" x14ac:dyDescent="0.25">
      <c r="A183" s="251"/>
      <c r="B183" s="254"/>
      <c r="C183" s="517" t="s">
        <v>314</v>
      </c>
      <c r="D183" s="518"/>
      <c r="E183" s="518"/>
      <c r="F183" s="518"/>
      <c r="G183" s="518"/>
      <c r="H183" s="518"/>
      <c r="I183" s="241"/>
      <c r="J183" s="251"/>
      <c r="K183" s="239"/>
      <c r="L183" s="241"/>
    </row>
    <row r="184" spans="1:12" ht="14.25" hidden="1" customHeight="1" x14ac:dyDescent="0.25">
      <c r="A184" s="251"/>
      <c r="B184" s="254"/>
      <c r="C184" s="518" t="s">
        <v>341</v>
      </c>
      <c r="D184" s="518"/>
      <c r="E184" s="518"/>
      <c r="F184" s="518"/>
      <c r="G184" s="518"/>
      <c r="H184" s="518"/>
      <c r="I184" s="241"/>
      <c r="J184" s="251"/>
      <c r="K184" s="239"/>
      <c r="L184" s="241">
        <v>0</v>
      </c>
    </row>
    <row r="185" spans="1:12" ht="14.25" hidden="1" customHeight="1" x14ac:dyDescent="0.25">
      <c r="A185" s="251"/>
      <c r="B185" s="254"/>
      <c r="C185" s="517" t="s">
        <v>314</v>
      </c>
      <c r="D185" s="518"/>
      <c r="E185" s="518"/>
      <c r="F185" s="518"/>
      <c r="G185" s="518"/>
      <c r="H185" s="518"/>
      <c r="I185" s="241"/>
      <c r="J185" s="251"/>
      <c r="K185" s="239"/>
      <c r="L185" s="241"/>
    </row>
    <row r="186" spans="1:12" ht="14.25" hidden="1" customHeight="1" x14ac:dyDescent="0.25">
      <c r="A186" s="251"/>
      <c r="B186" s="254"/>
      <c r="C186" s="518" t="s">
        <v>342</v>
      </c>
      <c r="D186" s="518"/>
      <c r="E186" s="518"/>
      <c r="F186" s="518"/>
      <c r="G186" s="518"/>
      <c r="H186" s="518"/>
      <c r="I186" s="241"/>
      <c r="J186" s="251"/>
      <c r="K186" s="239"/>
      <c r="L186" s="241">
        <v>0</v>
      </c>
    </row>
    <row r="187" spans="1:12" ht="14.25" hidden="1" customHeight="1" x14ac:dyDescent="0.25">
      <c r="A187" s="251"/>
      <c r="B187" s="254"/>
      <c r="C187" s="518" t="s">
        <v>316</v>
      </c>
      <c r="D187" s="518"/>
      <c r="E187" s="518"/>
      <c r="F187" s="518"/>
      <c r="G187" s="518"/>
      <c r="H187" s="518"/>
      <c r="I187" s="241"/>
      <c r="J187" s="251"/>
      <c r="K187" s="239"/>
      <c r="L187" s="241">
        <v>0</v>
      </c>
    </row>
    <row r="188" spans="1:12" ht="14.25" hidden="1" customHeight="1" x14ac:dyDescent="0.25">
      <c r="A188" s="251"/>
      <c r="B188" s="254"/>
      <c r="C188" s="517" t="s">
        <v>317</v>
      </c>
      <c r="D188" s="518"/>
      <c r="E188" s="518"/>
      <c r="F188" s="518"/>
      <c r="G188" s="518"/>
      <c r="H188" s="518"/>
      <c r="I188" s="241"/>
      <c r="J188" s="251"/>
      <c r="K188" s="239"/>
      <c r="L188" s="241"/>
    </row>
    <row r="189" spans="1:12" ht="14.25" hidden="1" customHeight="1" x14ac:dyDescent="0.25">
      <c r="A189" s="251"/>
      <c r="B189" s="254"/>
      <c r="C189" s="518" t="s">
        <v>316</v>
      </c>
      <c r="D189" s="518"/>
      <c r="E189" s="518"/>
      <c r="F189" s="518"/>
      <c r="G189" s="518"/>
      <c r="H189" s="518"/>
      <c r="I189" s="241"/>
      <c r="J189" s="251"/>
      <c r="K189" s="239"/>
      <c r="L189" s="241">
        <v>0</v>
      </c>
    </row>
    <row r="190" spans="1:12" ht="14.25" hidden="1" customHeight="1" x14ac:dyDescent="0.25">
      <c r="A190" s="251"/>
      <c r="B190" s="254"/>
      <c r="C190" s="517" t="s">
        <v>318</v>
      </c>
      <c r="D190" s="518"/>
      <c r="E190" s="518"/>
      <c r="F190" s="518"/>
      <c r="G190" s="518"/>
      <c r="H190" s="518"/>
      <c r="I190" s="241"/>
      <c r="J190" s="251"/>
      <c r="K190" s="239"/>
      <c r="L190" s="241"/>
    </row>
    <row r="191" spans="1:12" ht="14.25" hidden="1" customHeight="1" x14ac:dyDescent="0.25">
      <c r="A191" s="251"/>
      <c r="B191" s="254"/>
      <c r="C191" s="518" t="s">
        <v>319</v>
      </c>
      <c r="D191" s="518"/>
      <c r="E191" s="518"/>
      <c r="F191" s="518"/>
      <c r="G191" s="518"/>
      <c r="H191" s="518"/>
      <c r="I191" s="241"/>
      <c r="J191" s="251"/>
      <c r="K191" s="239"/>
      <c r="L191" s="241">
        <v>0</v>
      </c>
    </row>
    <row r="192" spans="1:12" ht="14.25" hidden="1" customHeight="1" x14ac:dyDescent="0.25">
      <c r="A192" s="251"/>
      <c r="B192" s="254"/>
      <c r="C192" s="518" t="s">
        <v>320</v>
      </c>
      <c r="D192" s="518"/>
      <c r="E192" s="518"/>
      <c r="F192" s="518"/>
      <c r="G192" s="518"/>
      <c r="H192" s="518"/>
      <c r="I192" s="241"/>
      <c r="J192" s="251"/>
      <c r="K192" s="239"/>
      <c r="L192" s="241">
        <v>0</v>
      </c>
    </row>
    <row r="193" spans="1:12" ht="14.25" hidden="1" customHeight="1" x14ac:dyDescent="0.25">
      <c r="A193" s="251"/>
      <c r="B193" s="254"/>
      <c r="C193" s="518" t="s">
        <v>321</v>
      </c>
      <c r="D193" s="518"/>
      <c r="E193" s="518"/>
      <c r="F193" s="518"/>
      <c r="G193" s="518"/>
      <c r="H193" s="518"/>
      <c r="I193" s="241"/>
      <c r="J193" s="251"/>
      <c r="K193" s="239"/>
      <c r="L193" s="241">
        <v>0</v>
      </c>
    </row>
    <row r="194" spans="1:12" ht="14.25" hidden="1" customHeight="1" x14ac:dyDescent="0.25">
      <c r="A194" s="251"/>
      <c r="B194" s="254"/>
      <c r="C194" s="517" t="s">
        <v>317</v>
      </c>
      <c r="D194" s="518"/>
      <c r="E194" s="518"/>
      <c r="F194" s="518"/>
      <c r="G194" s="518"/>
      <c r="H194" s="518"/>
      <c r="I194" s="241"/>
      <c r="J194" s="251"/>
      <c r="K194" s="239"/>
      <c r="L194" s="241"/>
    </row>
    <row r="195" spans="1:12" ht="14.25" hidden="1" customHeight="1" x14ac:dyDescent="0.25">
      <c r="A195" s="251"/>
      <c r="B195" s="254"/>
      <c r="C195" s="518" t="s">
        <v>322</v>
      </c>
      <c r="D195" s="518"/>
      <c r="E195" s="518"/>
      <c r="F195" s="518"/>
      <c r="G195" s="518"/>
      <c r="H195" s="518"/>
      <c r="I195" s="241"/>
      <c r="J195" s="251"/>
      <c r="K195" s="239"/>
      <c r="L195" s="241">
        <v>0</v>
      </c>
    </row>
    <row r="196" spans="1:12" ht="14.25" hidden="1" customHeight="1" x14ac:dyDescent="0.25">
      <c r="A196" s="251"/>
      <c r="B196" s="254"/>
      <c r="C196" s="518" t="s">
        <v>323</v>
      </c>
      <c r="D196" s="518"/>
      <c r="E196" s="518"/>
      <c r="F196" s="518"/>
      <c r="G196" s="518"/>
      <c r="H196" s="518"/>
      <c r="I196" s="241"/>
      <c r="J196" s="251"/>
      <c r="K196" s="239"/>
      <c r="L196" s="241">
        <v>0</v>
      </c>
    </row>
    <row r="197" spans="1:12" ht="14.25" hidden="1" customHeight="1" x14ac:dyDescent="0.25">
      <c r="A197" s="251"/>
      <c r="B197" s="254"/>
      <c r="C197" s="518" t="s">
        <v>324</v>
      </c>
      <c r="D197" s="518"/>
      <c r="E197" s="518"/>
      <c r="F197" s="518"/>
      <c r="G197" s="518"/>
      <c r="H197" s="518"/>
      <c r="I197" s="241"/>
      <c r="J197" s="251"/>
      <c r="K197" s="239"/>
      <c r="L197" s="241">
        <v>0</v>
      </c>
    </row>
    <row r="198" spans="1:12" ht="14.25" hidden="1" customHeight="1" x14ac:dyDescent="0.25">
      <c r="A198" s="251"/>
      <c r="B198" s="254"/>
      <c r="C198" s="518" t="s">
        <v>343</v>
      </c>
      <c r="D198" s="518"/>
      <c r="E198" s="518"/>
      <c r="F198" s="518"/>
      <c r="G198" s="518"/>
      <c r="H198" s="518"/>
      <c r="I198" s="241"/>
      <c r="J198" s="251"/>
      <c r="K198" s="239"/>
      <c r="L198" s="241">
        <v>0</v>
      </c>
    </row>
    <row r="199" spans="1:12" ht="14.25" hidden="1" customHeight="1" x14ac:dyDescent="0.25">
      <c r="A199" s="251"/>
      <c r="B199" s="254"/>
      <c r="C199" s="518" t="s">
        <v>344</v>
      </c>
      <c r="D199" s="518"/>
      <c r="E199" s="518"/>
      <c r="F199" s="518"/>
      <c r="G199" s="518"/>
      <c r="H199" s="518"/>
      <c r="I199" s="241"/>
      <c r="J199" s="251"/>
      <c r="K199" s="239"/>
      <c r="L199" s="241">
        <v>0</v>
      </c>
    </row>
    <row r="200" spans="1:12" ht="14.25" hidden="1" customHeight="1" x14ac:dyDescent="0.25">
      <c r="A200" s="251"/>
      <c r="B200" s="254"/>
      <c r="C200" s="518" t="s">
        <v>345</v>
      </c>
      <c r="D200" s="518"/>
      <c r="E200" s="518"/>
      <c r="F200" s="518"/>
      <c r="G200" s="518"/>
      <c r="H200" s="518"/>
      <c r="I200" s="241"/>
      <c r="J200" s="251"/>
      <c r="K200" s="239"/>
      <c r="L200" s="241">
        <v>0</v>
      </c>
    </row>
    <row r="201" spans="1:12" hidden="1" x14ac:dyDescent="0.25"/>
    <row r="202" spans="1:12" ht="15" hidden="1" customHeight="1" x14ac:dyDescent="0.25">
      <c r="A202" s="255"/>
      <c r="B202" s="256"/>
      <c r="C202" s="516" t="s">
        <v>347</v>
      </c>
      <c r="D202" s="516"/>
      <c r="E202" s="516"/>
      <c r="F202" s="516"/>
      <c r="G202" s="516"/>
      <c r="H202" s="516"/>
      <c r="I202" s="243"/>
      <c r="J202" s="255"/>
      <c r="K202" s="257"/>
      <c r="L202" s="243">
        <v>0</v>
      </c>
    </row>
    <row r="203" spans="1:12" ht="14.25" hidden="1" customHeight="1" x14ac:dyDescent="0.25">
      <c r="A203" s="251"/>
      <c r="B203" s="254"/>
      <c r="C203" s="517" t="s">
        <v>314</v>
      </c>
      <c r="D203" s="518"/>
      <c r="E203" s="518"/>
      <c r="F203" s="518"/>
      <c r="G203" s="518"/>
      <c r="H203" s="518"/>
      <c r="I203" s="241"/>
      <c r="J203" s="251"/>
      <c r="K203" s="239"/>
      <c r="L203" s="241"/>
    </row>
    <row r="204" spans="1:12" ht="14.25" hidden="1" customHeight="1" x14ac:dyDescent="0.25">
      <c r="A204" s="251"/>
      <c r="B204" s="254"/>
      <c r="C204" s="518" t="s">
        <v>329</v>
      </c>
      <c r="D204" s="518"/>
      <c r="E204" s="518"/>
      <c r="F204" s="518"/>
      <c r="G204" s="518"/>
      <c r="H204" s="518"/>
      <c r="I204" s="241"/>
      <c r="J204" s="251"/>
      <c r="K204" s="239"/>
      <c r="L204" s="241">
        <v>0</v>
      </c>
    </row>
    <row r="205" spans="1:12" ht="14.25" hidden="1" customHeight="1" x14ac:dyDescent="0.25">
      <c r="A205" s="251"/>
      <c r="B205" s="254"/>
      <c r="C205" s="518" t="s">
        <v>330</v>
      </c>
      <c r="D205" s="518"/>
      <c r="E205" s="518"/>
      <c r="F205" s="518"/>
      <c r="G205" s="518"/>
      <c r="H205" s="518"/>
      <c r="I205" s="241"/>
      <c r="J205" s="251"/>
      <c r="K205" s="239"/>
      <c r="L205" s="241">
        <v>0</v>
      </c>
    </row>
    <row r="206" spans="1:12" hidden="1" x14ac:dyDescent="0.25"/>
    <row r="207" spans="1:12" ht="15" hidden="1" customHeight="1" x14ac:dyDescent="0.25">
      <c r="A207" s="255"/>
      <c r="B207" s="256"/>
      <c r="C207" s="516" t="s">
        <v>348</v>
      </c>
      <c r="D207" s="516"/>
      <c r="E207" s="516"/>
      <c r="F207" s="516"/>
      <c r="G207" s="516"/>
      <c r="H207" s="516"/>
      <c r="I207" s="243"/>
      <c r="J207" s="255"/>
      <c r="K207" s="257"/>
      <c r="L207" s="243">
        <v>0</v>
      </c>
    </row>
    <row r="208" spans="1:12" ht="14.25" hidden="1" customHeight="1" x14ac:dyDescent="0.25">
      <c r="A208" s="251"/>
      <c r="B208" s="254"/>
      <c r="C208" s="517" t="s">
        <v>314</v>
      </c>
      <c r="D208" s="518"/>
      <c r="E208" s="518"/>
      <c r="F208" s="518"/>
      <c r="G208" s="518"/>
      <c r="H208" s="518"/>
      <c r="I208" s="241"/>
      <c r="J208" s="251"/>
      <c r="K208" s="239"/>
      <c r="L208" s="241"/>
    </row>
    <row r="209" spans="1:12" ht="14.25" hidden="1" customHeight="1" x14ac:dyDescent="0.25">
      <c r="A209" s="251"/>
      <c r="B209" s="254"/>
      <c r="C209" s="518" t="s">
        <v>349</v>
      </c>
      <c r="D209" s="518"/>
      <c r="E209" s="518"/>
      <c r="F209" s="518"/>
      <c r="G209" s="518"/>
      <c r="H209" s="518"/>
      <c r="I209" s="241"/>
      <c r="J209" s="251"/>
      <c r="K209" s="239"/>
      <c r="L209" s="241"/>
    </row>
    <row r="210" spans="1:12" ht="14.25" hidden="1" customHeight="1" x14ac:dyDescent="0.25">
      <c r="A210" s="251"/>
      <c r="B210" s="254"/>
      <c r="C210" s="518" t="s">
        <v>350</v>
      </c>
      <c r="D210" s="518"/>
      <c r="E210" s="518"/>
      <c r="F210" s="518"/>
      <c r="G210" s="518"/>
      <c r="H210" s="518"/>
      <c r="I210" s="241"/>
      <c r="J210" s="251"/>
      <c r="K210" s="239"/>
      <c r="L210" s="241">
        <v>0</v>
      </c>
    </row>
    <row r="211" spans="1:12" ht="14.25" hidden="1" customHeight="1" x14ac:dyDescent="0.25">
      <c r="A211" s="251"/>
      <c r="B211" s="254"/>
      <c r="C211" s="518" t="s">
        <v>351</v>
      </c>
      <c r="D211" s="518"/>
      <c r="E211" s="518"/>
      <c r="F211" s="518"/>
      <c r="G211" s="518"/>
      <c r="H211" s="518"/>
      <c r="I211" s="241"/>
      <c r="J211" s="251"/>
      <c r="K211" s="239"/>
      <c r="L211" s="241">
        <v>0</v>
      </c>
    </row>
    <row r="212" spans="1:12" ht="14.25" hidden="1" customHeight="1" x14ac:dyDescent="0.25">
      <c r="A212" s="251"/>
      <c r="B212" s="254"/>
      <c r="C212" s="517" t="s">
        <v>314</v>
      </c>
      <c r="D212" s="518"/>
      <c r="E212" s="518"/>
      <c r="F212" s="518"/>
      <c r="G212" s="518"/>
      <c r="H212" s="518"/>
      <c r="I212" s="241"/>
      <c r="J212" s="251"/>
      <c r="K212" s="239"/>
      <c r="L212" s="241"/>
    </row>
    <row r="213" spans="1:12" ht="14.25" hidden="1" customHeight="1" x14ac:dyDescent="0.25">
      <c r="A213" s="251"/>
      <c r="B213" s="254"/>
      <c r="C213" s="518" t="s">
        <v>341</v>
      </c>
      <c r="D213" s="518"/>
      <c r="E213" s="518"/>
      <c r="F213" s="518"/>
      <c r="G213" s="518"/>
      <c r="H213" s="518"/>
      <c r="I213" s="241"/>
      <c r="J213" s="251"/>
      <c r="K213" s="239"/>
      <c r="L213" s="241">
        <v>0</v>
      </c>
    </row>
    <row r="214" spans="1:12" ht="14.25" hidden="1" customHeight="1" x14ac:dyDescent="0.25">
      <c r="A214" s="251"/>
      <c r="B214" s="254"/>
      <c r="C214" s="517" t="s">
        <v>314</v>
      </c>
      <c r="D214" s="518"/>
      <c r="E214" s="518"/>
      <c r="F214" s="518"/>
      <c r="G214" s="518"/>
      <c r="H214" s="518"/>
      <c r="I214" s="241"/>
      <c r="J214" s="251"/>
      <c r="K214" s="239"/>
      <c r="L214" s="241"/>
    </row>
    <row r="215" spans="1:12" ht="14.25" hidden="1" customHeight="1" x14ac:dyDescent="0.25">
      <c r="A215" s="251"/>
      <c r="B215" s="254"/>
      <c r="C215" s="518" t="s">
        <v>342</v>
      </c>
      <c r="D215" s="518"/>
      <c r="E215" s="518"/>
      <c r="F215" s="518"/>
      <c r="G215" s="518"/>
      <c r="H215" s="518"/>
      <c r="I215" s="241"/>
      <c r="J215" s="251"/>
      <c r="K215" s="239"/>
      <c r="L215" s="241">
        <v>0</v>
      </c>
    </row>
    <row r="216" spans="1:12" ht="14.25" hidden="1" customHeight="1" x14ac:dyDescent="0.25">
      <c r="A216" s="251"/>
      <c r="B216" s="254"/>
      <c r="C216" s="518" t="s">
        <v>316</v>
      </c>
      <c r="D216" s="518"/>
      <c r="E216" s="518"/>
      <c r="F216" s="518"/>
      <c r="G216" s="518"/>
      <c r="H216" s="518"/>
      <c r="I216" s="241"/>
      <c r="J216" s="251"/>
      <c r="K216" s="239"/>
      <c r="L216" s="241">
        <v>0</v>
      </c>
    </row>
    <row r="217" spans="1:12" ht="14.25" hidden="1" customHeight="1" x14ac:dyDescent="0.25">
      <c r="A217" s="251"/>
      <c r="B217" s="254"/>
      <c r="C217" s="517" t="s">
        <v>317</v>
      </c>
      <c r="D217" s="518"/>
      <c r="E217" s="518"/>
      <c r="F217" s="518"/>
      <c r="G217" s="518"/>
      <c r="H217" s="518"/>
      <c r="I217" s="241"/>
      <c r="J217" s="251"/>
      <c r="K217" s="239"/>
      <c r="L217" s="241"/>
    </row>
    <row r="218" spans="1:12" ht="14.25" hidden="1" customHeight="1" x14ac:dyDescent="0.25">
      <c r="A218" s="251"/>
      <c r="B218" s="254"/>
      <c r="C218" s="518" t="s">
        <v>316</v>
      </c>
      <c r="D218" s="518"/>
      <c r="E218" s="518"/>
      <c r="F218" s="518"/>
      <c r="G218" s="518"/>
      <c r="H218" s="518"/>
      <c r="I218" s="241"/>
      <c r="J218" s="251"/>
      <c r="K218" s="239"/>
      <c r="L218" s="241">
        <v>0</v>
      </c>
    </row>
    <row r="219" spans="1:12" ht="14.25" hidden="1" customHeight="1" x14ac:dyDescent="0.25">
      <c r="A219" s="251"/>
      <c r="B219" s="254"/>
      <c r="C219" s="517" t="s">
        <v>318</v>
      </c>
      <c r="D219" s="518"/>
      <c r="E219" s="518"/>
      <c r="F219" s="518"/>
      <c r="G219" s="518"/>
      <c r="H219" s="518"/>
      <c r="I219" s="241"/>
      <c r="J219" s="251"/>
      <c r="K219" s="239"/>
      <c r="L219" s="241"/>
    </row>
    <row r="220" spans="1:12" ht="14.25" hidden="1" customHeight="1" x14ac:dyDescent="0.25">
      <c r="A220" s="251"/>
      <c r="B220" s="254"/>
      <c r="C220" s="518" t="s">
        <v>319</v>
      </c>
      <c r="D220" s="518"/>
      <c r="E220" s="518"/>
      <c r="F220" s="518"/>
      <c r="G220" s="518"/>
      <c r="H220" s="518"/>
      <c r="I220" s="241"/>
      <c r="J220" s="251"/>
      <c r="K220" s="239"/>
      <c r="L220" s="241">
        <v>0</v>
      </c>
    </row>
    <row r="221" spans="1:12" ht="14.25" hidden="1" customHeight="1" x14ac:dyDescent="0.25">
      <c r="A221" s="251"/>
      <c r="B221" s="254"/>
      <c r="C221" s="518" t="s">
        <v>320</v>
      </c>
      <c r="D221" s="518"/>
      <c r="E221" s="518"/>
      <c r="F221" s="518"/>
      <c r="G221" s="518"/>
      <c r="H221" s="518"/>
      <c r="I221" s="241"/>
      <c r="J221" s="251"/>
      <c r="K221" s="239"/>
      <c r="L221" s="241">
        <v>0</v>
      </c>
    </row>
    <row r="222" spans="1:12" ht="14.25" hidden="1" customHeight="1" x14ac:dyDescent="0.25">
      <c r="A222" s="251"/>
      <c r="B222" s="254"/>
      <c r="C222" s="518" t="s">
        <v>321</v>
      </c>
      <c r="D222" s="518"/>
      <c r="E222" s="518"/>
      <c r="F222" s="518"/>
      <c r="G222" s="518"/>
      <c r="H222" s="518"/>
      <c r="I222" s="241"/>
      <c r="J222" s="251"/>
      <c r="K222" s="239"/>
      <c r="L222" s="241">
        <v>0</v>
      </c>
    </row>
    <row r="223" spans="1:12" ht="14.25" hidden="1" customHeight="1" x14ac:dyDescent="0.25">
      <c r="A223" s="251"/>
      <c r="B223" s="254"/>
      <c r="C223" s="517" t="s">
        <v>317</v>
      </c>
      <c r="D223" s="518"/>
      <c r="E223" s="518"/>
      <c r="F223" s="518"/>
      <c r="G223" s="518"/>
      <c r="H223" s="518"/>
      <c r="I223" s="241"/>
      <c r="J223" s="251"/>
      <c r="K223" s="239"/>
      <c r="L223" s="241"/>
    </row>
    <row r="224" spans="1:12" ht="14.25" hidden="1" customHeight="1" x14ac:dyDescent="0.25">
      <c r="A224" s="251"/>
      <c r="B224" s="254"/>
      <c r="C224" s="518" t="s">
        <v>322</v>
      </c>
      <c r="D224" s="518"/>
      <c r="E224" s="518"/>
      <c r="F224" s="518"/>
      <c r="G224" s="518"/>
      <c r="H224" s="518"/>
      <c r="I224" s="241"/>
      <c r="J224" s="251"/>
      <c r="K224" s="239"/>
      <c r="L224" s="241">
        <v>0</v>
      </c>
    </row>
    <row r="225" spans="1:12" ht="14.25" hidden="1" customHeight="1" x14ac:dyDescent="0.25">
      <c r="A225" s="251"/>
      <c r="B225" s="254"/>
      <c r="C225" s="518" t="s">
        <v>323</v>
      </c>
      <c r="D225" s="518"/>
      <c r="E225" s="518"/>
      <c r="F225" s="518"/>
      <c r="G225" s="518"/>
      <c r="H225" s="518"/>
      <c r="I225" s="241"/>
      <c r="J225" s="251"/>
      <c r="K225" s="239"/>
      <c r="L225" s="241">
        <v>0</v>
      </c>
    </row>
    <row r="226" spans="1:12" ht="14.25" hidden="1" customHeight="1" x14ac:dyDescent="0.25">
      <c r="A226" s="251"/>
      <c r="B226" s="254"/>
      <c r="C226" s="518" t="s">
        <v>324</v>
      </c>
      <c r="D226" s="518"/>
      <c r="E226" s="518"/>
      <c r="F226" s="518"/>
      <c r="G226" s="518"/>
      <c r="H226" s="518"/>
      <c r="I226" s="241"/>
      <c r="J226" s="251"/>
      <c r="K226" s="239"/>
      <c r="L226" s="241">
        <v>0</v>
      </c>
    </row>
    <row r="227" spans="1:12" ht="14.25" hidden="1" customHeight="1" x14ac:dyDescent="0.25">
      <c r="A227" s="251"/>
      <c r="B227" s="254"/>
      <c r="C227" s="518" t="s">
        <v>343</v>
      </c>
      <c r="D227" s="518"/>
      <c r="E227" s="518"/>
      <c r="F227" s="518"/>
      <c r="G227" s="518"/>
      <c r="H227" s="518"/>
      <c r="I227" s="241"/>
      <c r="J227" s="251"/>
      <c r="K227" s="239"/>
      <c r="L227" s="241">
        <v>0</v>
      </c>
    </row>
    <row r="228" spans="1:12" ht="14.25" hidden="1" customHeight="1" x14ac:dyDescent="0.25">
      <c r="A228" s="251"/>
      <c r="B228" s="254"/>
      <c r="C228" s="518" t="s">
        <v>344</v>
      </c>
      <c r="D228" s="518"/>
      <c r="E228" s="518"/>
      <c r="F228" s="518"/>
      <c r="G228" s="518"/>
      <c r="H228" s="518"/>
      <c r="I228" s="241"/>
      <c r="J228" s="251"/>
      <c r="K228" s="239"/>
      <c r="L228" s="241">
        <v>0</v>
      </c>
    </row>
    <row r="229" spans="1:12" ht="14.25" hidden="1" customHeight="1" x14ac:dyDescent="0.25">
      <c r="A229" s="251"/>
      <c r="B229" s="254"/>
      <c r="C229" s="518" t="s">
        <v>345</v>
      </c>
      <c r="D229" s="518"/>
      <c r="E229" s="518"/>
      <c r="F229" s="518"/>
      <c r="G229" s="518"/>
      <c r="H229" s="518"/>
      <c r="I229" s="241"/>
      <c r="J229" s="251"/>
      <c r="K229" s="239"/>
      <c r="L229" s="241">
        <v>0</v>
      </c>
    </row>
    <row r="231" spans="1:12" ht="15" customHeight="1" x14ac:dyDescent="0.25">
      <c r="A231" s="255"/>
      <c r="B231" s="256"/>
      <c r="C231" s="516" t="s">
        <v>352</v>
      </c>
      <c r="D231" s="516"/>
      <c r="E231" s="516"/>
      <c r="F231" s="516"/>
      <c r="G231" s="516"/>
      <c r="H231" s="516"/>
      <c r="I231" s="243"/>
      <c r="J231" s="255"/>
      <c r="K231" s="257"/>
      <c r="L231" s="243">
        <v>239390.17</v>
      </c>
    </row>
    <row r="232" spans="1:12" ht="14.25" customHeight="1" x14ac:dyDescent="0.25">
      <c r="A232" s="251"/>
      <c r="B232" s="254"/>
      <c r="C232" s="517" t="s">
        <v>314</v>
      </c>
      <c r="D232" s="518"/>
      <c r="E232" s="518"/>
      <c r="F232" s="518"/>
      <c r="G232" s="518"/>
      <c r="H232" s="518"/>
      <c r="I232" s="241"/>
      <c r="J232" s="251"/>
      <c r="K232" s="239"/>
      <c r="L232" s="241"/>
    </row>
    <row r="233" spans="1:12" ht="14.25" customHeight="1" x14ac:dyDescent="0.25">
      <c r="A233" s="251"/>
      <c r="B233" s="254"/>
      <c r="C233" s="518" t="s">
        <v>341</v>
      </c>
      <c r="D233" s="518"/>
      <c r="E233" s="518"/>
      <c r="F233" s="518"/>
      <c r="G233" s="518"/>
      <c r="H233" s="518"/>
      <c r="I233" s="241"/>
      <c r="J233" s="251"/>
      <c r="K233" s="239"/>
      <c r="L233" s="241">
        <v>147622.16</v>
      </c>
    </row>
    <row r="234" spans="1:12" ht="14.25" customHeight="1" x14ac:dyDescent="0.25">
      <c r="A234" s="251"/>
      <c r="B234" s="254"/>
      <c r="C234" s="517" t="s">
        <v>314</v>
      </c>
      <c r="D234" s="518"/>
      <c r="E234" s="518"/>
      <c r="F234" s="518"/>
      <c r="G234" s="518"/>
      <c r="H234" s="518"/>
      <c r="I234" s="241"/>
      <c r="J234" s="251"/>
      <c r="K234" s="239"/>
      <c r="L234" s="241"/>
    </row>
    <row r="235" spans="1:12" ht="14.25" customHeight="1" x14ac:dyDescent="0.25">
      <c r="A235" s="251"/>
      <c r="B235" s="254"/>
      <c r="C235" s="518" t="s">
        <v>342</v>
      </c>
      <c r="D235" s="518"/>
      <c r="E235" s="518"/>
      <c r="F235" s="518"/>
      <c r="G235" s="518"/>
      <c r="H235" s="518"/>
      <c r="I235" s="241"/>
      <c r="J235" s="251"/>
      <c r="K235" s="239"/>
      <c r="L235" s="241">
        <v>33815.660000000003</v>
      </c>
    </row>
    <row r="236" spans="1:12" ht="14.25" hidden="1" customHeight="1" x14ac:dyDescent="0.25">
      <c r="A236" s="251"/>
      <c r="B236" s="254"/>
      <c r="C236" s="518" t="s">
        <v>316</v>
      </c>
      <c r="D236" s="518"/>
      <c r="E236" s="518"/>
      <c r="F236" s="518"/>
      <c r="G236" s="518"/>
      <c r="H236" s="518"/>
      <c r="I236" s="241"/>
      <c r="J236" s="251"/>
      <c r="K236" s="239"/>
      <c r="L236" s="241">
        <v>68871.850000000006</v>
      </c>
    </row>
    <row r="237" spans="1:12" ht="14.25" hidden="1" customHeight="1" x14ac:dyDescent="0.25">
      <c r="A237" s="251"/>
      <c r="B237" s="254"/>
      <c r="C237" s="517" t="s">
        <v>317</v>
      </c>
      <c r="D237" s="518"/>
      <c r="E237" s="518"/>
      <c r="F237" s="518"/>
      <c r="G237" s="518"/>
      <c r="H237" s="518"/>
      <c r="I237" s="241"/>
      <c r="J237" s="251"/>
      <c r="K237" s="239"/>
      <c r="L237" s="241"/>
    </row>
    <row r="238" spans="1:12" ht="14.25" customHeight="1" x14ac:dyDescent="0.25">
      <c r="A238" s="251"/>
      <c r="B238" s="254"/>
      <c r="C238" s="518" t="s">
        <v>316</v>
      </c>
      <c r="D238" s="518"/>
      <c r="E238" s="518"/>
      <c r="F238" s="518"/>
      <c r="G238" s="518"/>
      <c r="H238" s="518"/>
      <c r="I238" s="241"/>
      <c r="J238" s="251"/>
      <c r="K238" s="239"/>
      <c r="L238" s="241">
        <v>46388.12</v>
      </c>
    </row>
    <row r="239" spans="1:12" ht="14.25" hidden="1" customHeight="1" x14ac:dyDescent="0.25">
      <c r="A239" s="251"/>
      <c r="B239" s="254"/>
      <c r="C239" s="517" t="s">
        <v>318</v>
      </c>
      <c r="D239" s="518"/>
      <c r="E239" s="518"/>
      <c r="F239" s="518"/>
      <c r="G239" s="518"/>
      <c r="H239" s="518"/>
      <c r="I239" s="241"/>
      <c r="J239" s="251"/>
      <c r="K239" s="239"/>
      <c r="L239" s="241"/>
    </row>
    <row r="240" spans="1:12" ht="14.25" customHeight="1" x14ac:dyDescent="0.25">
      <c r="A240" s="251"/>
      <c r="B240" s="254"/>
      <c r="C240" s="518" t="s">
        <v>319</v>
      </c>
      <c r="D240" s="518"/>
      <c r="E240" s="518"/>
      <c r="F240" s="518"/>
      <c r="G240" s="518"/>
      <c r="H240" s="518"/>
      <c r="I240" s="241"/>
      <c r="J240" s="251"/>
      <c r="K240" s="239"/>
      <c r="L240" s="241">
        <v>22483.73</v>
      </c>
    </row>
    <row r="241" spans="1:12" ht="14.25" hidden="1" customHeight="1" x14ac:dyDescent="0.25">
      <c r="A241" s="251"/>
      <c r="B241" s="254"/>
      <c r="C241" s="518" t="s">
        <v>320</v>
      </c>
      <c r="D241" s="518"/>
      <c r="E241" s="518"/>
      <c r="F241" s="518"/>
      <c r="G241" s="518"/>
      <c r="H241" s="518"/>
      <c r="I241" s="241"/>
      <c r="J241" s="251"/>
      <c r="K241" s="239"/>
      <c r="L241" s="241">
        <v>0</v>
      </c>
    </row>
    <row r="242" spans="1:12" ht="14.25" hidden="1" customHeight="1" x14ac:dyDescent="0.25">
      <c r="A242" s="251"/>
      <c r="B242" s="254"/>
      <c r="C242" s="518" t="s">
        <v>321</v>
      </c>
      <c r="D242" s="518"/>
      <c r="E242" s="518"/>
      <c r="F242" s="518"/>
      <c r="G242" s="518"/>
      <c r="H242" s="518"/>
      <c r="I242" s="241"/>
      <c r="J242" s="251"/>
      <c r="K242" s="239"/>
      <c r="L242" s="241">
        <v>0</v>
      </c>
    </row>
    <row r="243" spans="1:12" ht="14.25" hidden="1" customHeight="1" x14ac:dyDescent="0.25">
      <c r="A243" s="251"/>
      <c r="B243" s="254"/>
      <c r="C243" s="517" t="s">
        <v>317</v>
      </c>
      <c r="D243" s="518"/>
      <c r="E243" s="518"/>
      <c r="F243" s="518"/>
      <c r="G243" s="518"/>
      <c r="H243" s="518"/>
      <c r="I243" s="241"/>
      <c r="J243" s="251"/>
      <c r="K243" s="239"/>
      <c r="L243" s="241"/>
    </row>
    <row r="244" spans="1:12" ht="14.25" hidden="1" customHeight="1" x14ac:dyDescent="0.25">
      <c r="A244" s="251"/>
      <c r="B244" s="254"/>
      <c r="C244" s="518" t="s">
        <v>322</v>
      </c>
      <c r="D244" s="518"/>
      <c r="E244" s="518"/>
      <c r="F244" s="518"/>
      <c r="G244" s="518"/>
      <c r="H244" s="518"/>
      <c r="I244" s="241"/>
      <c r="J244" s="251"/>
      <c r="K244" s="239"/>
      <c r="L244" s="241">
        <v>0</v>
      </c>
    </row>
    <row r="245" spans="1:12" ht="14.25" hidden="1" customHeight="1" x14ac:dyDescent="0.25">
      <c r="A245" s="251"/>
      <c r="B245" s="254"/>
      <c r="C245" s="518" t="s">
        <v>323</v>
      </c>
      <c r="D245" s="518"/>
      <c r="E245" s="518"/>
      <c r="F245" s="518"/>
      <c r="G245" s="518"/>
      <c r="H245" s="518"/>
      <c r="I245" s="241"/>
      <c r="J245" s="251"/>
      <c r="K245" s="239"/>
      <c r="L245" s="241">
        <v>0</v>
      </c>
    </row>
    <row r="246" spans="1:12" ht="14.25" customHeight="1" x14ac:dyDescent="0.25">
      <c r="A246" s="251"/>
      <c r="B246" s="254"/>
      <c r="C246" s="518" t="s">
        <v>324</v>
      </c>
      <c r="D246" s="518"/>
      <c r="E246" s="518"/>
      <c r="F246" s="518"/>
      <c r="G246" s="518"/>
      <c r="H246" s="518"/>
      <c r="I246" s="241"/>
      <c r="J246" s="251"/>
      <c r="K246" s="239"/>
      <c r="L246" s="241">
        <v>44934.65</v>
      </c>
    </row>
    <row r="247" spans="1:12" ht="14.25" customHeight="1" x14ac:dyDescent="0.25">
      <c r="A247" s="251"/>
      <c r="B247" s="254"/>
      <c r="C247" s="518" t="s">
        <v>325</v>
      </c>
      <c r="D247" s="518"/>
      <c r="E247" s="518"/>
      <c r="F247" s="518"/>
      <c r="G247" s="518"/>
      <c r="H247" s="518"/>
      <c r="I247" s="241"/>
      <c r="J247" s="251"/>
      <c r="K247" s="239"/>
      <c r="L247" s="241">
        <v>56299.39</v>
      </c>
    </row>
    <row r="248" spans="1:12" ht="14.25" customHeight="1" x14ac:dyDescent="0.25">
      <c r="A248" s="251"/>
      <c r="B248" s="254"/>
      <c r="C248" s="518" t="s">
        <v>326</v>
      </c>
      <c r="D248" s="518"/>
      <c r="E248" s="518"/>
      <c r="F248" s="518"/>
      <c r="G248" s="518"/>
      <c r="H248" s="518"/>
      <c r="I248" s="241"/>
      <c r="J248" s="251"/>
      <c r="K248" s="239"/>
      <c r="L248" s="241">
        <v>57988.37</v>
      </c>
    </row>
    <row r="249" spans="1:12" ht="14.25" customHeight="1" x14ac:dyDescent="0.25">
      <c r="A249" s="251"/>
      <c r="B249" s="254"/>
      <c r="C249" s="518" t="s">
        <v>327</v>
      </c>
      <c r="D249" s="518"/>
      <c r="E249" s="518"/>
      <c r="F249" s="518"/>
      <c r="G249" s="518"/>
      <c r="H249" s="518"/>
      <c r="I249" s="241"/>
      <c r="J249" s="251"/>
      <c r="K249" s="239"/>
      <c r="L249" s="241">
        <v>33779.64</v>
      </c>
    </row>
    <row r="250" spans="1:12" ht="14.25" hidden="1" customHeight="1" x14ac:dyDescent="0.25">
      <c r="A250" s="251"/>
      <c r="B250" s="254"/>
      <c r="C250" s="518" t="s">
        <v>353</v>
      </c>
      <c r="D250" s="518"/>
      <c r="E250" s="518"/>
      <c r="F250" s="518"/>
      <c r="G250" s="518"/>
      <c r="H250" s="518"/>
      <c r="I250" s="241"/>
      <c r="J250" s="251"/>
      <c r="K250" s="239"/>
      <c r="L250" s="241">
        <v>0</v>
      </c>
    </row>
    <row r="251" spans="1:12" ht="14.25" hidden="1" customHeight="1" x14ac:dyDescent="0.25">
      <c r="A251" s="251"/>
      <c r="B251" s="254"/>
      <c r="C251" s="517" t="s">
        <v>314</v>
      </c>
      <c r="D251" s="518"/>
      <c r="E251" s="518"/>
      <c r="F251" s="518"/>
      <c r="G251" s="518"/>
      <c r="H251" s="518"/>
      <c r="I251" s="241"/>
      <c r="J251" s="251"/>
      <c r="K251" s="239"/>
      <c r="L251" s="241"/>
    </row>
    <row r="252" spans="1:12" ht="14.25" hidden="1" customHeight="1" x14ac:dyDescent="0.25">
      <c r="A252" s="251"/>
      <c r="B252" s="254"/>
      <c r="C252" s="518" t="s">
        <v>329</v>
      </c>
      <c r="D252" s="518"/>
      <c r="E252" s="518"/>
      <c r="F252" s="518"/>
      <c r="G252" s="518"/>
      <c r="H252" s="518"/>
      <c r="I252" s="241"/>
      <c r="J252" s="251"/>
      <c r="K252" s="239"/>
      <c r="L252" s="241">
        <v>0</v>
      </c>
    </row>
    <row r="253" spans="1:12" ht="14.25" hidden="1" customHeight="1" x14ac:dyDescent="0.25">
      <c r="A253" s="251"/>
      <c r="B253" s="254"/>
      <c r="C253" s="518" t="s">
        <v>330</v>
      </c>
      <c r="D253" s="518"/>
      <c r="E253" s="518"/>
      <c r="F253" s="518"/>
      <c r="G253" s="518"/>
      <c r="H253" s="518"/>
      <c r="I253" s="241"/>
      <c r="J253" s="251"/>
      <c r="K253" s="239"/>
      <c r="L253" s="241">
        <v>0</v>
      </c>
    </row>
    <row r="254" spans="1:12" ht="14.25" hidden="1" customHeight="1" x14ac:dyDescent="0.25">
      <c r="A254" s="251"/>
      <c r="B254" s="254"/>
      <c r="C254" s="518" t="s">
        <v>354</v>
      </c>
      <c r="D254" s="518"/>
      <c r="E254" s="518"/>
      <c r="F254" s="518"/>
      <c r="G254" s="518"/>
      <c r="H254" s="518"/>
      <c r="I254" s="241"/>
      <c r="J254" s="251"/>
      <c r="K254" s="239"/>
      <c r="L254" s="241">
        <v>0</v>
      </c>
    </row>
    <row r="255" spans="1:12" ht="14.25" customHeight="1" x14ac:dyDescent="0.25">
      <c r="A255" s="251"/>
      <c r="B255" s="254"/>
      <c r="C255" s="516" t="s">
        <v>334</v>
      </c>
      <c r="D255" s="518"/>
      <c r="E255" s="518"/>
      <c r="F255" s="518"/>
      <c r="G255" s="518"/>
      <c r="H255" s="518"/>
      <c r="I255" s="241"/>
      <c r="J255" s="251"/>
      <c r="K255" s="239"/>
      <c r="L255" s="241"/>
    </row>
    <row r="256" spans="1:12" ht="14.25" hidden="1" customHeight="1" x14ac:dyDescent="0.25">
      <c r="A256" s="251"/>
      <c r="B256" s="254"/>
      <c r="C256" s="518" t="s">
        <v>335</v>
      </c>
      <c r="D256" s="518"/>
      <c r="E256" s="518"/>
      <c r="F256" s="518"/>
      <c r="G256" s="518"/>
      <c r="H256" s="518"/>
      <c r="I256" s="241"/>
      <c r="J256" s="251"/>
      <c r="K256" s="239"/>
      <c r="L256" s="241">
        <v>0</v>
      </c>
    </row>
    <row r="257" spans="1:12" ht="14.25" hidden="1" customHeight="1" x14ac:dyDescent="0.25">
      <c r="A257" s="251"/>
      <c r="B257" s="254"/>
      <c r="C257" s="518" t="s">
        <v>336</v>
      </c>
      <c r="D257" s="518"/>
      <c r="E257" s="518"/>
      <c r="F257" s="518"/>
      <c r="G257" s="518"/>
      <c r="H257" s="518"/>
      <c r="I257" s="241"/>
      <c r="J257" s="251"/>
      <c r="K257" s="239"/>
      <c r="L257" s="241">
        <v>0</v>
      </c>
    </row>
    <row r="258" spans="1:12" ht="14.25" customHeight="1" x14ac:dyDescent="0.25">
      <c r="A258" s="251"/>
      <c r="B258" s="254"/>
      <c r="C258" s="518" t="s">
        <v>337</v>
      </c>
      <c r="D258" s="518"/>
      <c r="E258" s="518"/>
      <c r="F258" s="519"/>
      <c r="G258" s="242">
        <v>72.908000000000001</v>
      </c>
      <c r="H258" s="251"/>
      <c r="I258" s="251"/>
      <c r="J258" s="251"/>
      <c r="K258" s="251"/>
      <c r="L258" s="251"/>
    </row>
    <row r="259" spans="1:12" ht="14.25" customHeight="1" x14ac:dyDescent="0.25">
      <c r="A259" s="251"/>
      <c r="B259" s="254"/>
      <c r="C259" s="518" t="s">
        <v>338</v>
      </c>
      <c r="D259" s="518"/>
      <c r="E259" s="518"/>
      <c r="F259" s="519"/>
      <c r="G259" s="242">
        <v>41.613999999999997</v>
      </c>
      <c r="H259" s="251"/>
      <c r="I259" s="251"/>
      <c r="J259" s="251"/>
      <c r="K259" s="251"/>
      <c r="L259" s="251"/>
    </row>
  </sheetData>
  <sheetProtection formatCells="0" formatColumns="0" formatRows="0" insertColumns="0" insertRows="0" insertHyperlinks="0" deleteColumns="0" deleteRows="0" sort="0" autoFilter="0" pivotTables="0"/>
  <mergeCells count="191">
    <mergeCell ref="C256:H256"/>
    <mergeCell ref="C257:H257"/>
    <mergeCell ref="C258:F258"/>
    <mergeCell ref="C259:F259"/>
    <mergeCell ref="C250:H250"/>
    <mergeCell ref="C251:H251"/>
    <mergeCell ref="C252:H252"/>
    <mergeCell ref="C253:H253"/>
    <mergeCell ref="C254:H254"/>
    <mergeCell ref="C255:H255"/>
    <mergeCell ref="C249:H249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37:H237"/>
    <mergeCell ref="C225:H225"/>
    <mergeCell ref="C226:H226"/>
    <mergeCell ref="C227:H227"/>
    <mergeCell ref="C228:H228"/>
    <mergeCell ref="C229:H229"/>
    <mergeCell ref="C231:H231"/>
    <mergeCell ref="C232:H232"/>
    <mergeCell ref="C233:H233"/>
    <mergeCell ref="C234:H234"/>
    <mergeCell ref="C235:H235"/>
    <mergeCell ref="C236:H236"/>
    <mergeCell ref="C224:H224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12:H212"/>
    <mergeCell ref="C199:H199"/>
    <mergeCell ref="C200:H200"/>
    <mergeCell ref="C202:H202"/>
    <mergeCell ref="C203:H203"/>
    <mergeCell ref="C204:H204"/>
    <mergeCell ref="C205:H205"/>
    <mergeCell ref="C207:H207"/>
    <mergeCell ref="C208:H208"/>
    <mergeCell ref="C209:H209"/>
    <mergeCell ref="C210:H210"/>
    <mergeCell ref="C211:H211"/>
    <mergeCell ref="C198:H198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86:H186"/>
    <mergeCell ref="C174:H174"/>
    <mergeCell ref="C175:H175"/>
    <mergeCell ref="C176:H176"/>
    <mergeCell ref="C177:H177"/>
    <mergeCell ref="C178:H178"/>
    <mergeCell ref="C179:H179"/>
    <mergeCell ref="C180:H180"/>
    <mergeCell ref="C182:H182"/>
    <mergeCell ref="C183:H183"/>
    <mergeCell ref="C184:H184"/>
    <mergeCell ref="C185:H185"/>
    <mergeCell ref="C173:H173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60:H160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F156"/>
    <mergeCell ref="C157:F157"/>
    <mergeCell ref="C146:H146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34:H134"/>
    <mergeCell ref="C125:H125"/>
    <mergeCell ref="I125:J125"/>
    <mergeCell ref="K125:L125"/>
    <mergeCell ref="C127:H127"/>
    <mergeCell ref="I127:J127"/>
    <mergeCell ref="K127:L127"/>
    <mergeCell ref="C129:H129"/>
    <mergeCell ref="C130:H130"/>
    <mergeCell ref="C131:H131"/>
    <mergeCell ref="C132:H132"/>
    <mergeCell ref="C133:H133"/>
    <mergeCell ref="C117:H117"/>
    <mergeCell ref="I117:J117"/>
    <mergeCell ref="K117:L117"/>
    <mergeCell ref="C119:H119"/>
    <mergeCell ref="I119:J119"/>
    <mergeCell ref="K119:L119"/>
    <mergeCell ref="C121:H121"/>
    <mergeCell ref="I121:J121"/>
    <mergeCell ref="K121:L121"/>
    <mergeCell ref="C123:H123"/>
    <mergeCell ref="I123:J123"/>
    <mergeCell ref="K123:L123"/>
    <mergeCell ref="A53:L53"/>
    <mergeCell ref="C67:H67"/>
    <mergeCell ref="I67:J67"/>
    <mergeCell ref="K67:L67"/>
    <mergeCell ref="C82:H82"/>
    <mergeCell ref="I82:J82"/>
    <mergeCell ref="K82:L82"/>
    <mergeCell ref="C99:H99"/>
    <mergeCell ref="I99:J99"/>
    <mergeCell ref="K99:L99"/>
    <mergeCell ref="C115:H115"/>
    <mergeCell ref="I115:J115"/>
    <mergeCell ref="K115:L115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"/>
  <sheetViews>
    <sheetView view="pageBreakPreview" zoomScale="70" zoomScaleNormal="65" workbookViewId="0">
      <selection activeCell="B5" sqref="B5:H5"/>
    </sheetView>
  </sheetViews>
  <sheetFormatPr defaultColWidth="11.5703125" defaultRowHeight="15" outlineLevelRow="1" x14ac:dyDescent="0.25"/>
  <cols>
    <col min="1" max="1" width="9.7109375" style="47" customWidth="1"/>
    <col min="2" max="2" width="7.5703125" style="47" customWidth="1"/>
    <col min="3" max="3" width="53.7109375" style="47" customWidth="1"/>
    <col min="4" max="4" width="67.5703125" style="47" customWidth="1"/>
    <col min="5" max="6" width="11" style="47" customWidth="1"/>
    <col min="7" max="7" width="28.42578125" style="47" customWidth="1"/>
    <col min="8" max="8" width="21.140625" style="47" customWidth="1"/>
  </cols>
  <sheetData>
    <row r="2" spans="2:8" ht="69.75" customHeight="1" x14ac:dyDescent="0.25">
      <c r="F2" s="465" t="s">
        <v>355</v>
      </c>
      <c r="G2" s="465"/>
      <c r="H2" s="465"/>
    </row>
    <row r="3" spans="2:8" ht="7.5" customHeight="1" x14ac:dyDescent="0.25"/>
    <row r="4" spans="2:8" ht="23.25" customHeight="1" x14ac:dyDescent="0.25">
      <c r="B4" s="525" t="s">
        <v>356</v>
      </c>
      <c r="C4" s="525"/>
      <c r="D4" s="525"/>
      <c r="E4" s="525"/>
      <c r="F4" s="525"/>
      <c r="G4" s="525"/>
      <c r="H4" s="72" t="s">
        <v>2</v>
      </c>
    </row>
    <row r="5" spans="2:8" ht="69" customHeight="1" x14ac:dyDescent="0.25">
      <c r="B5" s="469" t="s">
        <v>357</v>
      </c>
      <c r="C5" s="469"/>
      <c r="D5" s="469"/>
      <c r="E5" s="469"/>
      <c r="F5" s="469"/>
      <c r="G5" s="469"/>
      <c r="H5" s="469"/>
    </row>
    <row r="6" spans="2:8" ht="42.75" customHeight="1" x14ac:dyDescent="0.25">
      <c r="B6" s="526" t="s">
        <v>3</v>
      </c>
      <c r="C6" s="526"/>
      <c r="D6" s="526"/>
      <c r="E6" s="526"/>
      <c r="F6" s="526"/>
      <c r="G6" s="526"/>
      <c r="H6" s="526"/>
    </row>
    <row r="7" spans="2:8" ht="18.75" customHeight="1" x14ac:dyDescent="0.3">
      <c r="B7" s="521" t="s">
        <v>358</v>
      </c>
      <c r="C7" s="521"/>
      <c r="D7" s="49"/>
      <c r="E7" s="48"/>
      <c r="F7" s="48"/>
      <c r="G7" s="48"/>
      <c r="H7" s="48"/>
    </row>
    <row r="8" spans="2:8" ht="18.75" customHeight="1" x14ac:dyDescent="0.3">
      <c r="B8" s="521" t="s">
        <v>359</v>
      </c>
      <c r="C8" s="521"/>
      <c r="D8" s="48"/>
      <c r="E8" s="48"/>
      <c r="F8" s="48"/>
      <c r="G8" s="50"/>
      <c r="H8" s="49" t="s">
        <v>360</v>
      </c>
    </row>
    <row r="9" spans="2:8" ht="6" customHeight="1" x14ac:dyDescent="0.25"/>
    <row r="10" spans="2:8" ht="56.25" customHeight="1" x14ac:dyDescent="0.25">
      <c r="B10" s="51" t="s">
        <v>14</v>
      </c>
      <c r="C10" s="51" t="s">
        <v>361</v>
      </c>
      <c r="D10" s="51" t="s">
        <v>95</v>
      </c>
      <c r="E10" s="51" t="s">
        <v>362</v>
      </c>
      <c r="F10" s="51" t="s">
        <v>363</v>
      </c>
      <c r="G10" s="51" t="s">
        <v>364</v>
      </c>
      <c r="H10" s="51" t="s">
        <v>365</v>
      </c>
    </row>
    <row r="11" spans="2:8" ht="23.25" customHeight="1" x14ac:dyDescent="0.25">
      <c r="B11" s="51"/>
      <c r="C11" s="522" t="s">
        <v>366</v>
      </c>
      <c r="D11" s="522"/>
      <c r="E11" s="522"/>
      <c r="F11" s="522"/>
      <c r="G11" s="522"/>
      <c r="H11" s="522"/>
    </row>
    <row r="12" spans="2:8" ht="23.25" customHeight="1" x14ac:dyDescent="0.25">
      <c r="B12" s="52">
        <v>1</v>
      </c>
      <c r="C12" s="523"/>
      <c r="D12" s="523"/>
      <c r="E12" s="53"/>
      <c r="F12" s="52"/>
      <c r="G12" s="53"/>
      <c r="H12" s="52"/>
    </row>
    <row r="13" spans="2:8" ht="107.25" customHeight="1" x14ac:dyDescent="0.25">
      <c r="B13" s="51"/>
      <c r="C13" s="54" t="s">
        <v>367</v>
      </c>
      <c r="D13" s="55" t="s">
        <v>368</v>
      </c>
      <c r="E13" s="56" t="s">
        <v>159</v>
      </c>
      <c r="F13" s="51">
        <v>0.03</v>
      </c>
      <c r="G13" s="56">
        <f>2348.4090679612-84.659067961165</f>
        <v>2263.75</v>
      </c>
      <c r="H13" s="51"/>
    </row>
    <row r="14" spans="2:8" ht="37.5" customHeight="1" x14ac:dyDescent="0.25">
      <c r="B14" s="51"/>
      <c r="C14" s="54" t="s">
        <v>369</v>
      </c>
      <c r="D14" s="54" t="s">
        <v>370</v>
      </c>
      <c r="E14" s="51"/>
      <c r="F14" s="56">
        <v>1</v>
      </c>
      <c r="G14" s="51"/>
      <c r="H14" s="51"/>
    </row>
    <row r="15" spans="2:8" ht="37.5" customHeight="1" x14ac:dyDescent="0.25">
      <c r="B15" s="51"/>
      <c r="C15" s="54" t="s">
        <v>371</v>
      </c>
      <c r="D15" s="54" t="s">
        <v>372</v>
      </c>
      <c r="E15" s="51"/>
      <c r="F15" s="56">
        <v>1.04</v>
      </c>
      <c r="G15" s="51"/>
      <c r="H15" s="51"/>
    </row>
    <row r="16" spans="2:8" ht="76.5" customHeight="1" x14ac:dyDescent="0.25">
      <c r="B16" s="57"/>
      <c r="C16" s="58" t="s">
        <v>373</v>
      </c>
      <c r="D16" s="58" t="s">
        <v>374</v>
      </c>
      <c r="E16" s="57"/>
      <c r="F16" s="59">
        <v>1</v>
      </c>
      <c r="G16" s="57"/>
      <c r="H16" s="57"/>
    </row>
    <row r="17" spans="2:8" ht="38.25" customHeight="1" x14ac:dyDescent="0.25">
      <c r="B17" s="60"/>
      <c r="C17" s="61" t="s">
        <v>375</v>
      </c>
      <c r="D17" s="60"/>
      <c r="E17" s="60"/>
      <c r="F17" s="60"/>
      <c r="G17" s="60"/>
      <c r="H17" s="62">
        <f>G13*F13*F14*F15*F16</f>
        <v>70.629000000001</v>
      </c>
    </row>
    <row r="18" spans="2:8" ht="76.5" customHeight="1" x14ac:dyDescent="0.25">
      <c r="B18" s="51"/>
      <c r="C18" s="54" t="s">
        <v>376</v>
      </c>
      <c r="D18" s="54" t="s">
        <v>377</v>
      </c>
      <c r="E18" s="51"/>
      <c r="F18" s="51"/>
      <c r="G18" s="51"/>
      <c r="H18" s="56">
        <f>84.659067961165*F13*F14*F15*F16</f>
        <v>2.6413629203882998</v>
      </c>
    </row>
    <row r="19" spans="2:8" ht="39.75" customHeight="1" x14ac:dyDescent="0.25">
      <c r="B19" s="51"/>
      <c r="C19" s="54" t="s">
        <v>378</v>
      </c>
      <c r="D19" s="54"/>
      <c r="E19" s="51"/>
      <c r="F19" s="51"/>
      <c r="G19" s="51"/>
      <c r="H19" s="56">
        <f>H17+H18</f>
        <v>73.270362920389005</v>
      </c>
    </row>
    <row r="20" spans="2:8" ht="23.25" customHeight="1" outlineLevel="1" x14ac:dyDescent="0.25">
      <c r="B20" s="51"/>
      <c r="C20" s="63" t="s">
        <v>379</v>
      </c>
      <c r="D20" s="54"/>
      <c r="E20" s="51"/>
      <c r="F20" s="51"/>
      <c r="G20" s="51"/>
      <c r="H20" s="56"/>
    </row>
    <row r="21" spans="2:8" ht="57" customHeight="1" outlineLevel="1" x14ac:dyDescent="0.25">
      <c r="B21" s="51"/>
      <c r="C21" s="63" t="s">
        <v>380</v>
      </c>
      <c r="D21" s="54" t="s">
        <v>381</v>
      </c>
      <c r="E21" s="51"/>
      <c r="F21" s="51"/>
      <c r="G21" s="51"/>
      <c r="H21" s="56">
        <f>(1539.35+0)*F13*F14*F15*F16</f>
        <v>48.027720000000002</v>
      </c>
    </row>
    <row r="22" spans="2:8" ht="93" customHeight="1" outlineLevel="1" x14ac:dyDescent="0.25">
      <c r="B22" s="51"/>
      <c r="C22" s="63" t="s">
        <v>190</v>
      </c>
      <c r="D22" s="54" t="s">
        <v>382</v>
      </c>
      <c r="E22" s="51"/>
      <c r="F22" s="51"/>
      <c r="G22" s="51"/>
      <c r="H22" s="56">
        <f>0*F13*F14*F15*F16</f>
        <v>0</v>
      </c>
    </row>
    <row r="23" spans="2:8" ht="57.75" customHeight="1" outlineLevel="1" x14ac:dyDescent="0.25">
      <c r="B23" s="51"/>
      <c r="C23" s="63" t="s">
        <v>351</v>
      </c>
      <c r="D23" s="54" t="s">
        <v>383</v>
      </c>
      <c r="E23" s="51"/>
      <c r="F23" s="51"/>
      <c r="G23" s="51"/>
      <c r="H23" s="56">
        <f>67.9125*F13*F14*F15*F16</f>
        <v>2.1188699999999998</v>
      </c>
    </row>
    <row r="24" spans="2:8" ht="73.5" customHeight="1" outlineLevel="1" x14ac:dyDescent="0.25">
      <c r="B24" s="51"/>
      <c r="C24" s="63" t="s">
        <v>384</v>
      </c>
      <c r="D24" s="54" t="s">
        <v>385</v>
      </c>
      <c r="E24" s="51"/>
      <c r="F24" s="51"/>
      <c r="G24" s="51"/>
      <c r="H24" s="56">
        <f>93.223300970874*F13*F14*F15*F16</f>
        <v>2.9085669902913001</v>
      </c>
    </row>
    <row r="25" spans="2:8" ht="75.75" customHeight="1" outlineLevel="1" x14ac:dyDescent="0.25">
      <c r="B25" s="51"/>
      <c r="C25" s="63" t="s">
        <v>386</v>
      </c>
      <c r="D25" s="54" t="s">
        <v>387</v>
      </c>
      <c r="E25" s="51"/>
      <c r="F25" s="51"/>
      <c r="G25" s="51"/>
      <c r="H25" s="56">
        <f>H18</f>
        <v>2.6413629203882998</v>
      </c>
    </row>
    <row r="26" spans="2:8" ht="91.5" customHeight="1" outlineLevel="1" x14ac:dyDescent="0.25">
      <c r="B26" s="51"/>
      <c r="C26" s="63" t="s">
        <v>388</v>
      </c>
      <c r="D26" s="54" t="s">
        <v>389</v>
      </c>
      <c r="E26" s="51"/>
      <c r="F26" s="51"/>
      <c r="G26" s="51"/>
      <c r="H26" s="56">
        <f>43.640776699029*F13*F14*F15*F16</f>
        <v>1.3615922330096999</v>
      </c>
    </row>
    <row r="27" spans="2:8" ht="96.75" customHeight="1" outlineLevel="1" x14ac:dyDescent="0.25">
      <c r="B27" s="51"/>
      <c r="C27" s="63" t="s">
        <v>27</v>
      </c>
      <c r="D27" s="54" t="s">
        <v>390</v>
      </c>
      <c r="E27" s="51"/>
      <c r="F27" s="51"/>
      <c r="G27" s="51"/>
      <c r="H27" s="56">
        <f>453.68895631068*F13*F14*F15*F16</f>
        <v>14.155095436892999</v>
      </c>
    </row>
    <row r="28" spans="2:8" ht="56.25" customHeight="1" outlineLevel="1" x14ac:dyDescent="0.25">
      <c r="B28" s="51"/>
      <c r="C28" s="63" t="s">
        <v>391</v>
      </c>
      <c r="D28" s="54" t="s">
        <v>392</v>
      </c>
      <c r="E28" s="51"/>
      <c r="F28" s="51"/>
      <c r="G28" s="51"/>
      <c r="H28" s="56">
        <f>65.934466019417*F13*F14*F15*F16</f>
        <v>2.0571553398057998</v>
      </c>
    </row>
    <row r="29" spans="2:8" ht="23.25" customHeight="1" x14ac:dyDescent="0.25">
      <c r="B29" s="64"/>
      <c r="C29" s="524"/>
      <c r="D29" s="524"/>
      <c r="E29" s="65"/>
      <c r="F29" s="64"/>
      <c r="G29" s="65"/>
      <c r="H29" s="64"/>
    </row>
    <row r="30" spans="2:8" ht="23.25" customHeight="1" x14ac:dyDescent="0.25">
      <c r="B30" s="66"/>
      <c r="C30" s="67" t="s">
        <v>393</v>
      </c>
      <c r="D30" s="66"/>
      <c r="E30" s="66"/>
      <c r="F30" s="66"/>
      <c r="G30" s="66"/>
      <c r="H30" s="68">
        <f>H19</f>
        <v>73.270362920389005</v>
      </c>
    </row>
    <row r="31" spans="2:8" ht="23.25" customHeight="1" outlineLevel="1" x14ac:dyDescent="0.25">
      <c r="B31" s="51"/>
      <c r="C31" s="63" t="s">
        <v>379</v>
      </c>
      <c r="D31" s="51"/>
      <c r="E31" s="51"/>
      <c r="F31" s="51"/>
      <c r="G31" s="51"/>
      <c r="H31" s="56"/>
    </row>
    <row r="32" spans="2:8" ht="23.25" customHeight="1" outlineLevel="1" x14ac:dyDescent="0.25">
      <c r="B32" s="51"/>
      <c r="C32" s="63" t="s">
        <v>394</v>
      </c>
      <c r="D32" s="51"/>
      <c r="E32" s="51"/>
      <c r="F32" s="51"/>
      <c r="G32" s="51"/>
      <c r="H32" s="56">
        <f t="shared" ref="H32:H39" si="0">H21</f>
        <v>48.027720000000002</v>
      </c>
    </row>
    <row r="33" spans="2:8" ht="23.25" customHeight="1" outlineLevel="1" x14ac:dyDescent="0.25">
      <c r="B33" s="51"/>
      <c r="C33" s="63" t="s">
        <v>190</v>
      </c>
      <c r="D33" s="51"/>
      <c r="E33" s="51"/>
      <c r="F33" s="51"/>
      <c r="G33" s="51"/>
      <c r="H33" s="56">
        <f t="shared" si="0"/>
        <v>0</v>
      </c>
    </row>
    <row r="34" spans="2:8" ht="23.25" customHeight="1" outlineLevel="1" x14ac:dyDescent="0.25">
      <c r="B34" s="51"/>
      <c r="C34" s="63" t="s">
        <v>351</v>
      </c>
      <c r="D34" s="51"/>
      <c r="E34" s="51"/>
      <c r="F34" s="51"/>
      <c r="G34" s="51"/>
      <c r="H34" s="56">
        <f t="shared" si="0"/>
        <v>2.1188699999999998</v>
      </c>
    </row>
    <row r="35" spans="2:8" ht="23.25" customHeight="1" outlineLevel="1" x14ac:dyDescent="0.25">
      <c r="B35" s="51"/>
      <c r="C35" s="63" t="s">
        <v>384</v>
      </c>
      <c r="D35" s="51"/>
      <c r="E35" s="51"/>
      <c r="F35" s="51"/>
      <c r="G35" s="51"/>
      <c r="H35" s="56">
        <f t="shared" si="0"/>
        <v>2.9085669902913001</v>
      </c>
    </row>
    <row r="36" spans="2:8" ht="23.25" customHeight="1" outlineLevel="1" x14ac:dyDescent="0.25">
      <c r="B36" s="51"/>
      <c r="C36" s="63" t="s">
        <v>386</v>
      </c>
      <c r="D36" s="51"/>
      <c r="E36" s="51"/>
      <c r="F36" s="51"/>
      <c r="G36" s="51"/>
      <c r="H36" s="56">
        <f t="shared" si="0"/>
        <v>2.6413629203882998</v>
      </c>
    </row>
    <row r="37" spans="2:8" ht="23.25" customHeight="1" outlineLevel="1" x14ac:dyDescent="0.25">
      <c r="B37" s="51"/>
      <c r="C37" s="63" t="s">
        <v>388</v>
      </c>
      <c r="D37" s="51"/>
      <c r="E37" s="51"/>
      <c r="F37" s="51"/>
      <c r="G37" s="51"/>
      <c r="H37" s="56">
        <f t="shared" si="0"/>
        <v>1.3615922330096999</v>
      </c>
    </row>
    <row r="38" spans="2:8" ht="23.25" customHeight="1" outlineLevel="1" x14ac:dyDescent="0.25">
      <c r="B38" s="51"/>
      <c r="C38" s="63" t="s">
        <v>27</v>
      </c>
      <c r="D38" s="51"/>
      <c r="E38" s="51"/>
      <c r="F38" s="51"/>
      <c r="G38" s="51"/>
      <c r="H38" s="56">
        <f t="shared" si="0"/>
        <v>14.155095436892999</v>
      </c>
    </row>
    <row r="39" spans="2:8" ht="37.5" customHeight="1" outlineLevel="1" x14ac:dyDescent="0.25">
      <c r="B39" s="51"/>
      <c r="C39" s="63" t="s">
        <v>391</v>
      </c>
      <c r="D39" s="51"/>
      <c r="E39" s="51"/>
      <c r="F39" s="51"/>
      <c r="G39" s="51"/>
      <c r="H39" s="56">
        <f t="shared" si="0"/>
        <v>2.0571553398057998</v>
      </c>
    </row>
    <row r="40" spans="2:8" ht="18" customHeight="1" x14ac:dyDescent="0.25">
      <c r="B40" s="69"/>
      <c r="D40" s="69"/>
      <c r="E40" s="69"/>
      <c r="F40" s="69"/>
      <c r="G40" s="69"/>
    </row>
    <row r="41" spans="2:8" ht="84.75" customHeight="1" x14ac:dyDescent="0.25">
      <c r="B41" s="69"/>
      <c r="C41" s="76" t="s">
        <v>395</v>
      </c>
      <c r="D41" s="69"/>
      <c r="E41" s="69"/>
      <c r="F41" s="69"/>
      <c r="H41" s="75" t="s">
        <v>72</v>
      </c>
    </row>
    <row r="42" spans="2:8" ht="18" customHeight="1" x14ac:dyDescent="0.3">
      <c r="B42" s="73"/>
      <c r="C42" s="73"/>
      <c r="D42" s="73"/>
      <c r="E42" s="73"/>
      <c r="F42" s="73"/>
      <c r="G42" s="70"/>
      <c r="H42" s="70"/>
    </row>
    <row r="43" spans="2:8" ht="90" customHeight="1" x14ac:dyDescent="0.3">
      <c r="B43" s="70"/>
      <c r="C43" s="74" t="s">
        <v>396</v>
      </c>
      <c r="E43" s="70"/>
      <c r="F43" s="70"/>
      <c r="H43" s="77" t="s">
        <v>74</v>
      </c>
    </row>
    <row r="44" spans="2:8" ht="18" customHeight="1" x14ac:dyDescent="0.3">
      <c r="B44" s="73"/>
      <c r="C44" s="73"/>
      <c r="D44" s="70"/>
      <c r="E44" s="70"/>
      <c r="F44" s="70"/>
    </row>
    <row r="45" spans="2:8" ht="18" customHeight="1" x14ac:dyDescent="0.3">
      <c r="B45" s="71"/>
      <c r="C45" s="71"/>
      <c r="D45" s="71"/>
      <c r="E45" s="71"/>
      <c r="F45" s="71"/>
      <c r="G45" s="75" t="s">
        <v>2</v>
      </c>
      <c r="H45" s="75" t="s">
        <v>152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B8:C8"/>
    <mergeCell ref="C11:H11"/>
    <mergeCell ref="C12:D12"/>
    <mergeCell ref="C29:D29"/>
    <mergeCell ref="F2:H2"/>
    <mergeCell ref="B4:G4"/>
    <mergeCell ref="B5:H5"/>
    <mergeCell ref="B6:H6"/>
    <mergeCell ref="B7:C7"/>
  </mergeCells>
  <pageMargins left="0.25" right="0.25" top="0.75" bottom="0.75" header="0.3" footer="0.3"/>
  <pageSetup paperSize="9" scale="49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2"/>
  <sheetViews>
    <sheetView view="pageBreakPreview" zoomScale="60" zoomScaleNormal="55" workbookViewId="0">
      <selection activeCell="D121" sqref="D121"/>
    </sheetView>
  </sheetViews>
  <sheetFormatPr defaultColWidth="11.5703125" defaultRowHeight="15.75" outlineLevelRow="1" outlineLevelCol="1" x14ac:dyDescent="0.25"/>
  <cols>
    <col min="1" max="1" width="14.28515625" style="270" customWidth="1"/>
    <col min="2" max="2" width="14.28515625" style="270" hidden="1" customWidth="1" outlineLevel="1"/>
    <col min="3" max="3" width="11.85546875" style="270" hidden="1" customWidth="1" outlineLevel="1"/>
    <col min="4" max="4" width="52.85546875" style="270" customWidth="1" collapsed="1"/>
    <col min="5" max="5" width="41.140625" style="270" customWidth="1"/>
    <col min="6" max="7" width="12.140625" style="270" customWidth="1"/>
    <col min="8" max="12" width="14.28515625" style="270" customWidth="1"/>
    <col min="13" max="14" width="16.7109375" style="270" customWidth="1"/>
    <col min="15" max="15" width="17.85546875" style="270" customWidth="1"/>
    <col min="16" max="20" width="15.140625" style="270" customWidth="1"/>
    <col min="21" max="21" width="18.85546875" style="270" customWidth="1"/>
    <col min="22" max="23" width="18.42578125" style="270" customWidth="1"/>
    <col min="24" max="1024" width="11.5703125" style="270"/>
    <col min="1025" max="1025" width="11.5703125" style="271"/>
  </cols>
  <sheetData>
    <row r="1" spans="1:23" ht="57" customHeight="1" x14ac:dyDescent="0.25">
      <c r="A1" s="528" t="s">
        <v>397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</row>
    <row r="2" spans="1:23" ht="32.25" customHeight="1" x14ac:dyDescent="0.25">
      <c r="A2" s="529" t="s">
        <v>3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</row>
    <row r="3" spans="1:23" ht="21" customHeight="1" x14ac:dyDescent="0.25">
      <c r="D3" s="266" t="s">
        <v>398</v>
      </c>
      <c r="E3" s="267" t="s">
        <v>399</v>
      </c>
    </row>
    <row r="4" spans="1:23" ht="21" customHeight="1" x14ac:dyDescent="0.25">
      <c r="D4" s="268" t="s">
        <v>400</v>
      </c>
      <c r="E4" s="269">
        <v>2026</v>
      </c>
    </row>
    <row r="5" spans="1:23" ht="21" customHeight="1" x14ac:dyDescent="0.25">
      <c r="D5" s="268" t="s">
        <v>401</v>
      </c>
      <c r="E5" s="269"/>
    </row>
    <row r="6" spans="1:23" ht="21" customHeight="1" x14ac:dyDescent="0.25">
      <c r="D6" s="268" t="s">
        <v>402</v>
      </c>
      <c r="E6" s="269" t="s">
        <v>2</v>
      </c>
    </row>
    <row r="9" spans="1:23" s="270" customFormat="1" ht="77.25" customHeight="1" x14ac:dyDescent="0.25">
      <c r="A9" s="272" t="s">
        <v>14</v>
      </c>
      <c r="B9" s="273" t="s">
        <v>403</v>
      </c>
      <c r="C9" s="273" t="s">
        <v>404</v>
      </c>
      <c r="D9" s="273" t="s">
        <v>405</v>
      </c>
      <c r="E9" s="273" t="s">
        <v>95</v>
      </c>
      <c r="F9" s="273" t="s">
        <v>406</v>
      </c>
      <c r="G9" s="273" t="s">
        <v>363</v>
      </c>
      <c r="H9" s="530" t="s">
        <v>407</v>
      </c>
      <c r="I9" s="530"/>
      <c r="J9" s="530"/>
      <c r="K9" s="530"/>
      <c r="L9" s="530"/>
      <c r="M9" s="272" t="s">
        <v>408</v>
      </c>
      <c r="N9" s="273" t="s">
        <v>409</v>
      </c>
      <c r="O9" s="274" t="s">
        <v>410</v>
      </c>
      <c r="P9" s="531" t="s">
        <v>411</v>
      </c>
      <c r="Q9" s="531"/>
      <c r="R9" s="531"/>
      <c r="S9" s="531"/>
      <c r="T9" s="531"/>
      <c r="U9" s="275" t="s">
        <v>412</v>
      </c>
      <c r="V9" s="276">
        <f>IF(E50&gt;0,O50/E50,0)</f>
        <v>1.1035349999999999</v>
      </c>
    </row>
    <row r="10" spans="1:23" s="270" customFormat="1" ht="21.75" customHeight="1" x14ac:dyDescent="0.25">
      <c r="A10" s="277"/>
      <c r="B10" s="277"/>
      <c r="C10" s="277"/>
      <c r="D10" s="277"/>
      <c r="E10" s="277"/>
      <c r="F10" s="277"/>
      <c r="G10" s="277"/>
      <c r="H10" s="277" t="s">
        <v>190</v>
      </c>
      <c r="I10" s="277" t="s">
        <v>413</v>
      </c>
      <c r="J10" s="277" t="s">
        <v>23</v>
      </c>
      <c r="K10" s="277" t="s">
        <v>27</v>
      </c>
      <c r="L10" s="278" t="s">
        <v>192</v>
      </c>
      <c r="M10" s="279"/>
      <c r="N10" s="277"/>
      <c r="O10" s="280"/>
      <c r="P10" s="281" t="s">
        <v>190</v>
      </c>
      <c r="Q10" s="277" t="s">
        <v>413</v>
      </c>
      <c r="R10" s="277" t="s">
        <v>23</v>
      </c>
      <c r="S10" s="277" t="s">
        <v>27</v>
      </c>
      <c r="T10" s="277" t="s">
        <v>192</v>
      </c>
      <c r="U10" s="277"/>
    </row>
    <row r="11" spans="1:23" s="291" customFormat="1" ht="130.5" customHeight="1" x14ac:dyDescent="0.25">
      <c r="A11" s="282">
        <v>1</v>
      </c>
      <c r="B11" s="283">
        <v>4</v>
      </c>
      <c r="C11" s="283"/>
      <c r="D11" s="284" t="s">
        <v>414</v>
      </c>
      <c r="E11" s="285" t="s">
        <v>368</v>
      </c>
      <c r="F11" s="283" t="s">
        <v>159</v>
      </c>
      <c r="G11" s="286">
        <v>0.03</v>
      </c>
      <c r="H11" s="287">
        <f>H12</f>
        <v>0</v>
      </c>
      <c r="I11" s="287">
        <f>I12</f>
        <v>1539.35</v>
      </c>
      <c r="J11" s="287">
        <f>J12</f>
        <v>67.912499999999994</v>
      </c>
      <c r="K11" s="287">
        <f>K12+K18</f>
        <v>741.14656796119004</v>
      </c>
      <c r="L11" s="287">
        <f>SUM(H11:K11)</f>
        <v>2348.4090679612</v>
      </c>
      <c r="M11" s="288">
        <v>1</v>
      </c>
      <c r="N11" s="288">
        <v>1.04</v>
      </c>
      <c r="O11" s="288">
        <v>1</v>
      </c>
      <c r="P11" s="287">
        <f>G11*H11*M11*N11*O11</f>
        <v>0</v>
      </c>
      <c r="Q11" s="287">
        <f>G11*I11*M11*N11*O11</f>
        <v>48.027720000000002</v>
      </c>
      <c r="R11" s="287">
        <f>G11*J11*M11*N11*O11</f>
        <v>2.1188699999999998</v>
      </c>
      <c r="S11" s="287">
        <f>G11*K11*M11*N11*O11</f>
        <v>23.123772920389001</v>
      </c>
      <c r="T11" s="287">
        <f>SUM(P11:S11)</f>
        <v>73.270362920389005</v>
      </c>
      <c r="U11" s="289">
        <f>(P11+Q11+R11+S14+S15+S16+S17+S18)*$V$9</f>
        <v>80.856409945351004</v>
      </c>
      <c r="V11" s="290"/>
      <c r="W11" s="290"/>
    </row>
    <row r="12" spans="1:23" s="291" customFormat="1" ht="130.5" customHeight="1" x14ac:dyDescent="0.25">
      <c r="A12" s="292"/>
      <c r="B12" s="276"/>
      <c r="C12" s="276"/>
      <c r="D12" s="276"/>
      <c r="E12" s="276" t="s">
        <v>367</v>
      </c>
      <c r="F12" s="276"/>
      <c r="G12" s="293"/>
      <c r="H12" s="294">
        <v>0</v>
      </c>
      <c r="I12" s="295">
        <f>1539.35+0</f>
        <v>1539.35</v>
      </c>
      <c r="J12" s="295">
        <v>67.912499999999994</v>
      </c>
      <c r="K12" s="296">
        <f>K14+K15+K16+K17</f>
        <v>656.48750000001996</v>
      </c>
      <c r="L12" s="294">
        <f>1993.0389563107+67.9125+43.640776699029+93.223300970874+65.934466019417</f>
        <v>2263.75</v>
      </c>
      <c r="M12" s="296"/>
      <c r="N12" s="296"/>
      <c r="O12" s="296"/>
      <c r="P12" s="296"/>
      <c r="Q12" s="296"/>
      <c r="R12" s="296"/>
      <c r="S12" s="296"/>
      <c r="T12" s="296"/>
      <c r="U12" s="297"/>
    </row>
    <row r="13" spans="1:23" s="291" customFormat="1" x14ac:dyDescent="0.25">
      <c r="A13" s="292"/>
      <c r="B13" s="276"/>
      <c r="C13" s="276"/>
      <c r="D13" s="298" t="s">
        <v>22</v>
      </c>
      <c r="E13" s="298"/>
      <c r="F13" s="298"/>
      <c r="G13" s="298"/>
      <c r="H13" s="298"/>
      <c r="I13" s="298"/>
      <c r="J13" s="298"/>
      <c r="K13" s="299"/>
      <c r="L13" s="299"/>
      <c r="M13" s="296"/>
      <c r="N13" s="296"/>
      <c r="O13" s="296"/>
      <c r="P13" s="296"/>
      <c r="Q13" s="296"/>
      <c r="R13" s="296"/>
      <c r="S13" s="296"/>
      <c r="T13" s="296"/>
      <c r="U13" s="297"/>
    </row>
    <row r="14" spans="1:23" s="291" customFormat="1" ht="29.25" customHeight="1" x14ac:dyDescent="0.25">
      <c r="A14" s="292"/>
      <c r="B14" s="300">
        <v>44</v>
      </c>
      <c r="C14" s="276"/>
      <c r="D14" s="298" t="s">
        <v>415</v>
      </c>
      <c r="E14" s="276"/>
      <c r="F14" s="276"/>
      <c r="G14" s="276"/>
      <c r="H14" s="276"/>
      <c r="I14" s="276"/>
      <c r="J14" s="276"/>
      <c r="K14" s="294">
        <v>93.223300970874007</v>
      </c>
      <c r="L14" s="296">
        <f>K14</f>
        <v>93.223300970874007</v>
      </c>
      <c r="M14" s="296"/>
      <c r="N14" s="296"/>
      <c r="O14" s="296"/>
      <c r="P14" s="296"/>
      <c r="Q14" s="296"/>
      <c r="R14" s="296"/>
      <c r="S14" s="296">
        <f>K14*G11*M11*N11*O11</f>
        <v>2.9085669902913001</v>
      </c>
      <c r="T14" s="296">
        <f>S14</f>
        <v>2.9085669902913001</v>
      </c>
      <c r="U14" s="297"/>
    </row>
    <row r="15" spans="1:23" s="291" customFormat="1" ht="27.75" customHeight="1" x14ac:dyDescent="0.25">
      <c r="A15" s="292"/>
      <c r="B15" s="276"/>
      <c r="C15" s="276"/>
      <c r="D15" s="298" t="s">
        <v>416</v>
      </c>
      <c r="E15" s="276"/>
      <c r="F15" s="276"/>
      <c r="G15" s="276"/>
      <c r="H15" s="276"/>
      <c r="I15" s="276"/>
      <c r="J15" s="276"/>
      <c r="K15" s="296">
        <v>43.640776699028997</v>
      </c>
      <c r="L15" s="296">
        <f>K15</f>
        <v>43.640776699028997</v>
      </c>
      <c r="M15" s="296"/>
      <c r="N15" s="296"/>
      <c r="O15" s="296"/>
      <c r="P15" s="296"/>
      <c r="Q15" s="296"/>
      <c r="R15" s="296"/>
      <c r="S15" s="296">
        <f>K15*G11*M11*N11*O11</f>
        <v>1.3615922330096999</v>
      </c>
      <c r="T15" s="296">
        <f>S15</f>
        <v>1.3615922330096999</v>
      </c>
      <c r="U15" s="297"/>
    </row>
    <row r="16" spans="1:23" s="291" customFormat="1" ht="42.75" customHeight="1" x14ac:dyDescent="0.25">
      <c r="A16" s="292"/>
      <c r="B16" s="276"/>
      <c r="C16" s="276"/>
      <c r="D16" s="298" t="s">
        <v>417</v>
      </c>
      <c r="E16" s="276"/>
      <c r="F16" s="276"/>
      <c r="G16" s="276"/>
      <c r="H16" s="276"/>
      <c r="I16" s="276"/>
      <c r="J16" s="276"/>
      <c r="K16" s="296">
        <v>65.934466019417002</v>
      </c>
      <c r="L16" s="296">
        <f>K16</f>
        <v>65.934466019417002</v>
      </c>
      <c r="M16" s="296"/>
      <c r="N16" s="296"/>
      <c r="O16" s="296"/>
      <c r="P16" s="296"/>
      <c r="Q16" s="296"/>
      <c r="R16" s="296"/>
      <c r="S16" s="296">
        <f>K16*G11*M11*N11*O11</f>
        <v>2.0571553398057998</v>
      </c>
      <c r="T16" s="296">
        <f>S16</f>
        <v>2.0571553398057998</v>
      </c>
      <c r="U16" s="297"/>
    </row>
    <row r="17" spans="1:23" s="291" customFormat="1" ht="56.25" customHeight="1" x14ac:dyDescent="0.25">
      <c r="A17" s="292"/>
      <c r="B17" s="276"/>
      <c r="C17" s="276"/>
      <c r="D17" s="298" t="s">
        <v>418</v>
      </c>
      <c r="E17" s="276"/>
      <c r="F17" s="276"/>
      <c r="G17" s="276"/>
      <c r="H17" s="276"/>
      <c r="I17" s="276"/>
      <c r="J17" s="276"/>
      <c r="K17" s="296">
        <f>L12-H12-I12-J12-L14-L15-L16</f>
        <v>453.68895631070001</v>
      </c>
      <c r="L17" s="296">
        <f>K17</f>
        <v>453.68895631070001</v>
      </c>
      <c r="M17" s="296"/>
      <c r="N17" s="296"/>
      <c r="O17" s="296"/>
      <c r="P17" s="296"/>
      <c r="Q17" s="296"/>
      <c r="R17" s="296"/>
      <c r="S17" s="296">
        <f>K17*G11*M11*N11*O11</f>
        <v>14.155095436893999</v>
      </c>
      <c r="T17" s="296">
        <f>S17</f>
        <v>14.155095436893999</v>
      </c>
      <c r="U17" s="297"/>
    </row>
    <row r="18" spans="1:23" ht="30.75" customHeight="1" x14ac:dyDescent="0.25">
      <c r="A18" s="301"/>
      <c r="B18" s="302"/>
      <c r="C18" s="302"/>
      <c r="D18" s="303" t="s">
        <v>419</v>
      </c>
      <c r="E18" s="302"/>
      <c r="F18" s="302"/>
      <c r="G18" s="302"/>
      <c r="H18" s="302"/>
      <c r="I18" s="302"/>
      <c r="J18" s="302"/>
      <c r="K18" s="304">
        <v>84.659067961164993</v>
      </c>
      <c r="L18" s="304">
        <f>K18</f>
        <v>84.659067961164993</v>
      </c>
      <c r="M18" s="305"/>
      <c r="N18" s="305"/>
      <c r="O18" s="305"/>
      <c r="P18" s="304"/>
      <c r="Q18" s="304"/>
      <c r="R18" s="304"/>
      <c r="S18" s="304">
        <f>K18*G11*M11*N11*O11</f>
        <v>2.6413629203882998</v>
      </c>
      <c r="T18" s="304">
        <f>S18</f>
        <v>2.6413629203882998</v>
      </c>
      <c r="U18" s="306"/>
      <c r="V18" s="291"/>
      <c r="W18" s="291"/>
    </row>
    <row r="19" spans="1:23" s="291" customFormat="1" ht="129" customHeight="1" x14ac:dyDescent="0.25">
      <c r="A19" s="282">
        <v>2</v>
      </c>
      <c r="B19" s="283">
        <v>10</v>
      </c>
      <c r="C19" s="283"/>
      <c r="D19" s="284" t="s">
        <v>420</v>
      </c>
      <c r="E19" s="285" t="s">
        <v>187</v>
      </c>
      <c r="F19" s="283" t="s">
        <v>159</v>
      </c>
      <c r="G19" s="307">
        <v>0.06</v>
      </c>
      <c r="H19" s="288">
        <v>0</v>
      </c>
      <c r="I19" s="288">
        <f>239.39+0+5.98+4.66</f>
        <v>250.03</v>
      </c>
      <c r="J19" s="288">
        <v>0</v>
      </c>
      <c r="K19" s="288">
        <f>SUM(K22:K26)</f>
        <v>29.55</v>
      </c>
      <c r="L19" s="287">
        <f>SUM(H19:K19)</f>
        <v>279.58</v>
      </c>
      <c r="M19" s="288">
        <v>1</v>
      </c>
      <c r="N19" s="288">
        <v>1</v>
      </c>
      <c r="O19" s="288">
        <v>1</v>
      </c>
      <c r="P19" s="287">
        <f>G19*H19*M19*N19*O19</f>
        <v>0</v>
      </c>
      <c r="Q19" s="287">
        <f>G19*I19*M19*N19*O19</f>
        <v>15.001799999999999</v>
      </c>
      <c r="R19" s="287">
        <f>G19*J19*M19*N19*O19</f>
        <v>0</v>
      </c>
      <c r="S19" s="287">
        <f>G19*K19*M19*N19*O19</f>
        <v>1.7729999999999999</v>
      </c>
      <c r="T19" s="287">
        <f>SUM(P19:S19)</f>
        <v>16.774799999999999</v>
      </c>
      <c r="U19" s="289">
        <f>(P19+Q19+R19+S22+S23+S24+S25+S26)*$V$9</f>
        <v>18.511578918000001</v>
      </c>
      <c r="V19" s="290"/>
      <c r="W19" s="290"/>
    </row>
    <row r="20" spans="1:23" s="291" customFormat="1" ht="129" customHeight="1" x14ac:dyDescent="0.25">
      <c r="A20" s="292"/>
      <c r="B20" s="276"/>
      <c r="C20" s="308"/>
      <c r="D20" s="308"/>
      <c r="E20" s="308" t="s">
        <v>107</v>
      </c>
      <c r="F20" s="276"/>
      <c r="G20" s="308"/>
      <c r="H20" s="309"/>
      <c r="I20" s="309"/>
      <c r="J20" s="309"/>
      <c r="K20" s="309"/>
      <c r="L20" s="309"/>
      <c r="M20" s="296"/>
      <c r="N20" s="296"/>
      <c r="O20" s="296"/>
      <c r="P20" s="296"/>
      <c r="Q20" s="296"/>
      <c r="R20" s="296"/>
      <c r="S20" s="296"/>
      <c r="T20" s="296"/>
      <c r="U20" s="297"/>
    </row>
    <row r="21" spans="1:23" s="291" customFormat="1" x14ac:dyDescent="0.25">
      <c r="A21" s="292"/>
      <c r="B21" s="276"/>
      <c r="C21" s="276"/>
      <c r="D21" s="298" t="s">
        <v>22</v>
      </c>
      <c r="E21" s="298"/>
      <c r="F21" s="298"/>
      <c r="G21" s="298"/>
      <c r="H21" s="298"/>
      <c r="I21" s="298"/>
      <c r="J21" s="298"/>
      <c r="K21" s="299"/>
      <c r="L21" s="299"/>
      <c r="M21" s="296"/>
      <c r="N21" s="296"/>
      <c r="O21" s="296"/>
      <c r="P21" s="296"/>
      <c r="Q21" s="296"/>
      <c r="R21" s="296"/>
      <c r="S21" s="296"/>
      <c r="T21" s="296"/>
      <c r="U21" s="297"/>
    </row>
    <row r="22" spans="1:23" s="291" customFormat="1" ht="30.75" customHeight="1" x14ac:dyDescent="0.25">
      <c r="A22" s="292"/>
      <c r="B22" s="300">
        <v>1010</v>
      </c>
      <c r="C22" s="276"/>
      <c r="D22" s="298" t="s">
        <v>415</v>
      </c>
      <c r="E22" s="276"/>
      <c r="F22" s="276"/>
      <c r="G22" s="276"/>
      <c r="H22" s="276"/>
      <c r="I22" s="276"/>
      <c r="J22" s="276"/>
      <c r="K22" s="294">
        <v>6</v>
      </c>
      <c r="L22" s="296">
        <f>K22</f>
        <v>6</v>
      </c>
      <c r="M22" s="296"/>
      <c r="N22" s="296"/>
      <c r="O22" s="296"/>
      <c r="P22" s="296"/>
      <c r="Q22" s="296"/>
      <c r="R22" s="296"/>
      <c r="S22" s="296">
        <f>K22*G19*M19*N19*O19</f>
        <v>0.36</v>
      </c>
      <c r="T22" s="296">
        <f>S22</f>
        <v>0.36</v>
      </c>
      <c r="U22" s="297"/>
    </row>
    <row r="23" spans="1:23" s="291" customFormat="1" ht="30.75" customHeight="1" x14ac:dyDescent="0.25">
      <c r="A23" s="292"/>
      <c r="B23" s="276"/>
      <c r="C23" s="276"/>
      <c r="D23" s="298" t="s">
        <v>416</v>
      </c>
      <c r="E23" s="276"/>
      <c r="F23" s="276"/>
      <c r="G23" s="276"/>
      <c r="H23" s="276"/>
      <c r="I23" s="276"/>
      <c r="J23" s="276"/>
      <c r="K23" s="294">
        <v>5.35</v>
      </c>
      <c r="L23" s="296">
        <f>K23</f>
        <v>5.35</v>
      </c>
      <c r="M23" s="296"/>
      <c r="N23" s="296"/>
      <c r="O23" s="296"/>
      <c r="P23" s="296"/>
      <c r="Q23" s="296"/>
      <c r="R23" s="296"/>
      <c r="S23" s="296">
        <f>K23*G19*M19*N19*O19</f>
        <v>0.32100000000000001</v>
      </c>
      <c r="T23" s="296">
        <f>S23</f>
        <v>0.32100000000000001</v>
      </c>
      <c r="U23" s="297"/>
    </row>
    <row r="24" spans="1:23" s="291" customFormat="1" ht="44.25" customHeight="1" x14ac:dyDescent="0.25">
      <c r="A24" s="292"/>
      <c r="B24" s="276"/>
      <c r="C24" s="276"/>
      <c r="D24" s="298" t="s">
        <v>417</v>
      </c>
      <c r="E24" s="276"/>
      <c r="F24" s="276"/>
      <c r="G24" s="276"/>
      <c r="H24" s="276"/>
      <c r="I24" s="276"/>
      <c r="J24" s="276"/>
      <c r="K24" s="294">
        <v>8.14</v>
      </c>
      <c r="L24" s="296">
        <f>K24</f>
        <v>8.14</v>
      </c>
      <c r="M24" s="296"/>
      <c r="N24" s="296"/>
      <c r="O24" s="296"/>
      <c r="P24" s="296"/>
      <c r="Q24" s="296"/>
      <c r="R24" s="296"/>
      <c r="S24" s="296">
        <f>K24*G19*M19*N19*O19</f>
        <v>0.4884</v>
      </c>
      <c r="T24" s="296">
        <f>S24</f>
        <v>0.4884</v>
      </c>
      <c r="U24" s="297"/>
    </row>
    <row r="25" spans="1:23" s="291" customFormat="1" ht="56.25" customHeight="1" x14ac:dyDescent="0.25">
      <c r="A25" s="292"/>
      <c r="B25" s="276"/>
      <c r="C25" s="276"/>
      <c r="D25" s="298" t="s">
        <v>418</v>
      </c>
      <c r="E25" s="276"/>
      <c r="F25" s="276"/>
      <c r="G25" s="276"/>
      <c r="H25" s="276"/>
      <c r="I25" s="276"/>
      <c r="J25" s="276"/>
      <c r="K25" s="294">
        <f>0+0+5.35+10.06+6-J19-K22-K23-K26</f>
        <v>0</v>
      </c>
      <c r="L25" s="296">
        <f>K25</f>
        <v>0</v>
      </c>
      <c r="M25" s="296"/>
      <c r="N25" s="296"/>
      <c r="O25" s="296"/>
      <c r="P25" s="296"/>
      <c r="Q25" s="296"/>
      <c r="R25" s="296"/>
      <c r="S25" s="296">
        <f>K25*G19*M19*N19*O19</f>
        <v>0</v>
      </c>
      <c r="T25" s="296">
        <f>S25</f>
        <v>0</v>
      </c>
      <c r="U25" s="297"/>
    </row>
    <row r="26" spans="1:23" ht="29.25" customHeight="1" x14ac:dyDescent="0.25">
      <c r="A26" s="301"/>
      <c r="B26" s="302"/>
      <c r="C26" s="302"/>
      <c r="D26" s="303" t="s">
        <v>419</v>
      </c>
      <c r="E26" s="302"/>
      <c r="F26" s="302"/>
      <c r="G26" s="302"/>
      <c r="H26" s="302"/>
      <c r="I26" s="302"/>
      <c r="J26" s="302"/>
      <c r="K26" s="304">
        <v>10.06</v>
      </c>
      <c r="L26" s="304">
        <f>K26</f>
        <v>10.06</v>
      </c>
      <c r="M26" s="305"/>
      <c r="N26" s="305"/>
      <c r="O26" s="305"/>
      <c r="P26" s="304"/>
      <c r="Q26" s="304"/>
      <c r="R26" s="304"/>
      <c r="S26" s="304">
        <f>K26*G19*M19*N19*O19</f>
        <v>0.60360000000000003</v>
      </c>
      <c r="T26" s="304">
        <f>S26</f>
        <v>0.60360000000000003</v>
      </c>
      <c r="U26" s="306"/>
      <c r="V26" s="291"/>
      <c r="W26" s="291"/>
    </row>
    <row r="27" spans="1:23" ht="29.25" customHeight="1" x14ac:dyDescent="0.25">
      <c r="A27" s="301"/>
      <c r="B27" s="302"/>
      <c r="C27" s="302"/>
      <c r="D27" s="303"/>
      <c r="E27" s="302"/>
      <c r="F27" s="302"/>
      <c r="G27" s="302"/>
      <c r="H27" s="302"/>
      <c r="I27" s="302"/>
      <c r="J27" s="302"/>
      <c r="K27" s="304"/>
      <c r="L27" s="304"/>
      <c r="M27" s="305"/>
      <c r="N27" s="305"/>
      <c r="O27" s="305"/>
      <c r="P27" s="304"/>
      <c r="Q27" s="304"/>
      <c r="R27" s="304"/>
      <c r="S27" s="304"/>
      <c r="T27" s="304"/>
      <c r="U27" s="306"/>
      <c r="V27" s="291"/>
      <c r="W27" s="291"/>
    </row>
    <row r="28" spans="1:23" ht="47.25" customHeight="1" x14ac:dyDescent="0.25">
      <c r="A28" s="310"/>
      <c r="B28" s="311"/>
      <c r="C28" s="311"/>
      <c r="D28" s="311" t="s">
        <v>421</v>
      </c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287">
        <f>SUM(P11:P27)</f>
        <v>0</v>
      </c>
      <c r="Q28" s="287">
        <f>SUM(Q11:Q27)</f>
        <v>63.029519999999998</v>
      </c>
      <c r="R28" s="287">
        <f>SUM(R11:R27)</f>
        <v>2.1188699999999998</v>
      </c>
      <c r="S28" s="287">
        <f>S11+S19</f>
        <v>24.896772920389001</v>
      </c>
      <c r="T28" s="287">
        <f>T11+T19</f>
        <v>90.045162920389004</v>
      </c>
      <c r="U28" s="289">
        <f>SUM(U11:U27)</f>
        <v>99.367988863351002</v>
      </c>
      <c r="V28" s="312"/>
      <c r="W28" s="290"/>
    </row>
    <row r="29" spans="1:23" ht="31.5" customHeight="1" x14ac:dyDescent="0.25">
      <c r="A29" s="313"/>
      <c r="B29" s="314"/>
      <c r="C29" s="314"/>
      <c r="D29" s="298" t="s">
        <v>415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296"/>
      <c r="Q29" s="296"/>
      <c r="R29" s="296"/>
      <c r="S29" s="296">
        <f>S14+S22</f>
        <v>3.2685669902912999</v>
      </c>
      <c r="T29" s="296"/>
      <c r="U29" s="297"/>
    </row>
    <row r="30" spans="1:23" ht="31.5" customHeight="1" x14ac:dyDescent="0.25">
      <c r="A30" s="313"/>
      <c r="B30" s="314"/>
      <c r="C30" s="314"/>
      <c r="D30" s="298" t="s">
        <v>416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296"/>
      <c r="Q30" s="296"/>
      <c r="R30" s="296"/>
      <c r="S30" s="296">
        <f>S15+S23</f>
        <v>1.6825922330097001</v>
      </c>
      <c r="T30" s="296"/>
      <c r="U30" s="297"/>
    </row>
    <row r="31" spans="1:23" ht="42" customHeight="1" x14ac:dyDescent="0.25">
      <c r="A31" s="313"/>
      <c r="B31" s="314"/>
      <c r="C31" s="314"/>
      <c r="D31" s="298" t="s">
        <v>417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296"/>
      <c r="Q31" s="296"/>
      <c r="R31" s="296"/>
      <c r="S31" s="296">
        <f>S16+S24</f>
        <v>2.5455553398058002</v>
      </c>
      <c r="T31" s="296"/>
      <c r="U31" s="297"/>
    </row>
    <row r="32" spans="1:23" ht="54" customHeight="1" x14ac:dyDescent="0.25">
      <c r="A32" s="313"/>
      <c r="B32" s="314"/>
      <c r="C32" s="314"/>
      <c r="D32" s="298" t="s">
        <v>418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296"/>
      <c r="Q32" s="296"/>
      <c r="R32" s="296"/>
      <c r="S32" s="296">
        <f>S17+S25</f>
        <v>14.155095436893999</v>
      </c>
      <c r="T32" s="296"/>
      <c r="U32" s="297"/>
    </row>
    <row r="33" spans="1:1024" x14ac:dyDescent="0.25">
      <c r="A33" s="313"/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296"/>
      <c r="Q33" s="296"/>
      <c r="R33" s="296"/>
      <c r="S33" s="296"/>
      <c r="T33" s="296"/>
      <c r="U33" s="297"/>
    </row>
    <row r="34" spans="1:1024" ht="30.75" customHeight="1" x14ac:dyDescent="0.25">
      <c r="A34" s="315"/>
      <c r="B34" s="302"/>
      <c r="C34" s="302"/>
      <c r="D34" s="303" t="s">
        <v>419</v>
      </c>
      <c r="E34" s="302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4"/>
      <c r="Q34" s="304"/>
      <c r="R34" s="304"/>
      <c r="S34" s="304">
        <f>S18+S26</f>
        <v>3.2449629203882999</v>
      </c>
      <c r="T34" s="304"/>
      <c r="U34" s="306"/>
      <c r="V34" s="316"/>
    </row>
    <row r="35" spans="1:1024" ht="35.25" customHeight="1" x14ac:dyDescent="0.25">
      <c r="A35" s="532" t="s">
        <v>422</v>
      </c>
      <c r="B35" s="532"/>
      <c r="C35" s="532"/>
      <c r="D35" s="532"/>
      <c r="E35" s="532"/>
      <c r="F35" s="532"/>
      <c r="G35" s="532"/>
      <c r="H35" s="532"/>
      <c r="I35" s="532"/>
      <c r="J35" s="532"/>
      <c r="K35" s="532"/>
      <c r="L35" s="532"/>
      <c r="M35" s="532"/>
      <c r="N35" s="532"/>
      <c r="O35" s="532"/>
      <c r="P35" s="532"/>
      <c r="Q35" s="532"/>
      <c r="R35" s="532"/>
      <c r="S35" s="532"/>
      <c r="T35" s="532"/>
      <c r="U35" s="532"/>
    </row>
    <row r="36" spans="1:1024" ht="30" customHeight="1" x14ac:dyDescent="0.25"/>
    <row r="37" spans="1:1024" ht="19.5" customHeight="1" x14ac:dyDescent="0.25">
      <c r="D37" s="348" t="s">
        <v>423</v>
      </c>
      <c r="E37" s="349">
        <v>2026</v>
      </c>
      <c r="AMJ37" s="271"/>
    </row>
    <row r="38" spans="1:1024" ht="84.75" customHeight="1" x14ac:dyDescent="0.25">
      <c r="D38" s="333"/>
      <c r="E38" s="334" t="s">
        <v>424</v>
      </c>
      <c r="F38" s="335"/>
      <c r="G38" s="335"/>
      <c r="H38" s="283" t="s">
        <v>425</v>
      </c>
      <c r="I38" s="283" t="s">
        <v>426</v>
      </c>
      <c r="J38" s="283" t="s">
        <v>427</v>
      </c>
      <c r="K38" s="283" t="s">
        <v>428</v>
      </c>
      <c r="L38" s="283" t="s">
        <v>429</v>
      </c>
      <c r="M38" s="283" t="s">
        <v>430</v>
      </c>
      <c r="N38" s="317"/>
      <c r="O38" s="318" t="s">
        <v>412</v>
      </c>
      <c r="AMJ38" s="271"/>
    </row>
    <row r="39" spans="1:1024" x14ac:dyDescent="0.25">
      <c r="D39" s="336"/>
      <c r="E39" s="337" t="s">
        <v>431</v>
      </c>
      <c r="F39" s="338"/>
      <c r="G39" s="338"/>
      <c r="H39" s="276">
        <v>2025</v>
      </c>
      <c r="I39" s="276">
        <v>2026</v>
      </c>
      <c r="J39" s="276">
        <v>2027</v>
      </c>
      <c r="K39" s="276">
        <v>2028</v>
      </c>
      <c r="L39" s="276">
        <v>2029</v>
      </c>
      <c r="M39" s="276">
        <v>2030</v>
      </c>
      <c r="N39" s="319"/>
      <c r="O39" s="318"/>
      <c r="AMJ39" s="271"/>
    </row>
    <row r="40" spans="1:1024" x14ac:dyDescent="0.25">
      <c r="D40" s="336"/>
      <c r="E40" s="337" t="s">
        <v>432</v>
      </c>
      <c r="F40" s="339"/>
      <c r="G40" s="339"/>
      <c r="H40" s="320">
        <v>107.4</v>
      </c>
      <c r="I40" s="320">
        <v>105.5</v>
      </c>
      <c r="J40" s="320">
        <v>104.1</v>
      </c>
      <c r="K40" s="320">
        <v>104.1</v>
      </c>
      <c r="L40" s="320">
        <f>J40</f>
        <v>104.1</v>
      </c>
      <c r="M40" s="320">
        <f>J40</f>
        <v>104.1</v>
      </c>
      <c r="N40" s="319"/>
      <c r="O40" s="318"/>
      <c r="AMJ40" s="271"/>
    </row>
    <row r="41" spans="1:1024" x14ac:dyDescent="0.25">
      <c r="D41" s="336"/>
      <c r="E41" s="340"/>
      <c r="F41" s="341"/>
      <c r="G41" s="341"/>
      <c r="H41" s="321">
        <f>(100+H40)/200</f>
        <v>1.0369999999999999</v>
      </c>
      <c r="I41" s="321">
        <f>(100+I40)/200*H40/100</f>
        <v>1.1035349999999999</v>
      </c>
      <c r="J41" s="321">
        <f>(100+J40)/200*I40/100*H40/100</f>
        <v>1.156297935</v>
      </c>
      <c r="K41" s="321">
        <f>(100+K40)/200*J40/100*I40/100*H40/100</f>
        <v>1.2037061503349999</v>
      </c>
      <c r="L41" s="321">
        <f>(100+L40)/200*K40/100*J40/100*I40/100*H40/100</f>
        <v>1.2530581024987</v>
      </c>
      <c r="M41" s="321">
        <f>(100+M40)/200*L40/100*K40/100*J40/100*I40/100*H40/100</f>
        <v>1.3044334847012</v>
      </c>
      <c r="N41" s="319"/>
      <c r="O41" s="318"/>
      <c r="AMJ41" s="271"/>
    </row>
    <row r="42" spans="1:1024" x14ac:dyDescent="0.25">
      <c r="D42" s="342" t="s">
        <v>433</v>
      </c>
      <c r="E42" s="343">
        <f>S29</f>
        <v>3.2685669902912999</v>
      </c>
      <c r="F42" s="344"/>
      <c r="G42" s="344"/>
      <c r="H42" s="314"/>
      <c r="I42" s="314"/>
      <c r="J42" s="314"/>
      <c r="K42" s="314"/>
      <c r="L42" s="314"/>
      <c r="M42" s="314"/>
      <c r="N42" s="319"/>
      <c r="O42" s="297">
        <f>IF(E37=H39,E42*H41,IF(E37=I39,E42*I41,IF(E37=J39,E42*J41,IF(E37=K39,E42*K41,IF(E37=L39,E42*L41,IF(E37=M39,E42*M41))))))</f>
        <v>3.6069780736311001</v>
      </c>
      <c r="P42" s="322"/>
      <c r="AMJ42" s="271"/>
    </row>
    <row r="43" spans="1:1024" x14ac:dyDescent="0.25">
      <c r="D43" s="342" t="s">
        <v>434</v>
      </c>
      <c r="E43" s="343">
        <f>Q28</f>
        <v>63.029519999999998</v>
      </c>
      <c r="F43" s="344"/>
      <c r="G43" s="344"/>
      <c r="H43" s="314"/>
      <c r="I43" s="314"/>
      <c r="J43" s="314"/>
      <c r="K43" s="314"/>
      <c r="L43" s="314"/>
      <c r="M43" s="314"/>
      <c r="N43" s="319"/>
      <c r="O43" s="297">
        <f>IF(E37=H39,E43*H41,IF(E37=I39,E43*I41,IF(E37=J39,E43*J41,IF(E37=K39,E43*K41,IF(E37=L39,E43*L41,IF(E37=M39,E43*M41))))))</f>
        <v>69.555281353200002</v>
      </c>
      <c r="P43" s="322"/>
      <c r="AMJ43" s="271"/>
    </row>
    <row r="44" spans="1:1024" x14ac:dyDescent="0.25">
      <c r="D44" s="342" t="s">
        <v>435</v>
      </c>
      <c r="E44" s="343">
        <f>P28</f>
        <v>0</v>
      </c>
      <c r="F44" s="344"/>
      <c r="G44" s="344"/>
      <c r="H44" s="314"/>
      <c r="I44" s="314"/>
      <c r="J44" s="314"/>
      <c r="K44" s="314"/>
      <c r="L44" s="314"/>
      <c r="M44" s="314"/>
      <c r="N44" s="319"/>
      <c r="O44" s="297">
        <f>IF(E37=H39,E44*H41,IF(E37=I39,E44*I41,IF(E37=J39,E44*J41,IF(E37=K39,E44*K41,IF(E37=L39,E44*L41,IF(E37=M39,E44*M41))))))</f>
        <v>0</v>
      </c>
      <c r="P44" s="322"/>
      <c r="AMJ44" s="271"/>
    </row>
    <row r="45" spans="1:1024" x14ac:dyDescent="0.25">
      <c r="D45" s="342" t="s">
        <v>23</v>
      </c>
      <c r="E45" s="343">
        <f>R28</f>
        <v>2.1188699999999998</v>
      </c>
      <c r="F45" s="344"/>
      <c r="G45" s="344"/>
      <c r="H45" s="314"/>
      <c r="I45" s="314"/>
      <c r="J45" s="314"/>
      <c r="K45" s="314"/>
      <c r="L45" s="314"/>
      <c r="M45" s="314"/>
      <c r="N45" s="319"/>
      <c r="O45" s="297">
        <f>IF(E37=H39,E45*H41,IF(E37=I39,E45*I41,IF(E37=J39,E45*J41,IF(E37=K39,E45*K41,IF(E37=L39,E45*L41,IF(E37=M39,E45*M41))))))</f>
        <v>2.3382472054500001</v>
      </c>
      <c r="P45" s="322"/>
      <c r="AMJ45" s="271"/>
    </row>
    <row r="46" spans="1:1024" x14ac:dyDescent="0.25">
      <c r="D46" s="342" t="s">
        <v>436</v>
      </c>
      <c r="E46" s="343">
        <f>S34</f>
        <v>3.2449629203882999</v>
      </c>
      <c r="F46" s="344"/>
      <c r="G46" s="344"/>
      <c r="H46" s="314"/>
      <c r="I46" s="314"/>
      <c r="J46" s="314"/>
      <c r="K46" s="314"/>
      <c r="L46" s="314"/>
      <c r="M46" s="314"/>
      <c r="N46" s="319"/>
      <c r="O46" s="297">
        <f>IF(E37=H39,E46*H41,IF(E37=I39,E46*I41,IF(E37=J39,E46*J41,IF(E37=K39,E46*K41,IF(E37=L39,E46*L41,IF(E37=M39,E46*M41))))))</f>
        <v>3.5809301563507998</v>
      </c>
      <c r="P46" s="322"/>
      <c r="AMJ46" s="271"/>
    </row>
    <row r="47" spans="1:1024" x14ac:dyDescent="0.25">
      <c r="D47" s="342" t="s">
        <v>388</v>
      </c>
      <c r="E47" s="343">
        <f>S30</f>
        <v>1.6825922330097001</v>
      </c>
      <c r="F47" s="344"/>
      <c r="G47" s="344"/>
      <c r="H47" s="314"/>
      <c r="I47" s="314"/>
      <c r="J47" s="314"/>
      <c r="K47" s="314"/>
      <c r="L47" s="314"/>
      <c r="M47" s="314"/>
      <c r="N47" s="319"/>
      <c r="O47" s="297">
        <f>IF(E37=H39,E47*H41,IF(E37=I39,E47*I41,IF(E37=J39,E47*J41,IF(E37=K39,E47*K41,IF(E37=L39,E47*L41,IF(E37=M39,E47*M41))))))</f>
        <v>1.8567994198544</v>
      </c>
      <c r="P47" s="322"/>
      <c r="AMJ47" s="271"/>
    </row>
    <row r="48" spans="1:1024" ht="31.5" customHeight="1" x14ac:dyDescent="0.25">
      <c r="D48" s="342" t="s">
        <v>26</v>
      </c>
      <c r="E48" s="343">
        <f>S31</f>
        <v>2.5455553398058002</v>
      </c>
      <c r="F48" s="344"/>
      <c r="G48" s="344"/>
      <c r="H48" s="314"/>
      <c r="I48" s="314"/>
      <c r="J48" s="314"/>
      <c r="K48" s="314"/>
      <c r="L48" s="314"/>
      <c r="M48" s="314"/>
      <c r="N48" s="319"/>
      <c r="O48" s="297">
        <f>IF(E37=H39,E48*H41,IF(E37=I39,E48*I41,IF(E37=J39,E48*J41,IF(E37=K39,E48*K41,IF(E37=L39,E48*L41,IF(E37=M39,E48*M41))))))</f>
        <v>2.8091094119125999</v>
      </c>
      <c r="P48" s="322"/>
      <c r="AMJ48" s="271"/>
    </row>
    <row r="49" spans="3:1024" x14ac:dyDescent="0.25">
      <c r="D49" s="342" t="s">
        <v>437</v>
      </c>
      <c r="E49" s="343">
        <f>S32</f>
        <v>14.155095436893999</v>
      </c>
      <c r="F49" s="344"/>
      <c r="G49" s="344"/>
      <c r="H49" s="314"/>
      <c r="I49" s="314"/>
      <c r="J49" s="314"/>
      <c r="K49" s="314"/>
      <c r="L49" s="314"/>
      <c r="M49" s="314"/>
      <c r="N49" s="319"/>
      <c r="O49" s="297">
        <f>IF(E37=H39,E49*H41,IF(E37=I39,E49*I41,IF(E37=J39,E49*J41,IF(E37=K39,E49*K41,IF(E37=L39,E49*L41,IF(E37=M39,E49*M41))))))</f>
        <v>15.620643242952999</v>
      </c>
      <c r="P49" s="322"/>
      <c r="AMJ49" s="271"/>
    </row>
    <row r="50" spans="3:1024" ht="31.5" customHeight="1" x14ac:dyDescent="0.25">
      <c r="D50" s="342" t="s">
        <v>438</v>
      </c>
      <c r="E50" s="343">
        <f>SUM(E42:E49)</f>
        <v>90.045162920389004</v>
      </c>
      <c r="F50" s="340"/>
      <c r="G50" s="340"/>
      <c r="H50" s="340"/>
      <c r="I50" s="340"/>
      <c r="J50" s="340"/>
      <c r="K50" s="340"/>
      <c r="L50" s="340"/>
      <c r="M50" s="340"/>
      <c r="N50" s="319"/>
      <c r="O50" s="350">
        <f>SUM(O42:O49)</f>
        <v>99.367988863351002</v>
      </c>
      <c r="AMJ50" s="271"/>
    </row>
    <row r="51" spans="3:1024" x14ac:dyDescent="0.25">
      <c r="D51" s="342" t="s">
        <v>439</v>
      </c>
      <c r="E51" s="343">
        <f>E50*22%</f>
        <v>19.809935842485999</v>
      </c>
      <c r="F51" s="344"/>
      <c r="G51" s="344"/>
      <c r="H51" s="314"/>
      <c r="I51" s="314"/>
      <c r="J51" s="314"/>
      <c r="K51" s="314"/>
      <c r="L51" s="314"/>
      <c r="M51" s="314"/>
      <c r="N51" s="319"/>
      <c r="O51" s="297">
        <f>O50*22%</f>
        <v>21.860957549937002</v>
      </c>
      <c r="AMJ51" s="271"/>
    </row>
    <row r="52" spans="3:1024" ht="31.5" customHeight="1" x14ac:dyDescent="0.25">
      <c r="D52" s="345" t="s">
        <v>440</v>
      </c>
      <c r="E52" s="346">
        <f>E50+E51</f>
        <v>109.85509876287</v>
      </c>
      <c r="F52" s="347"/>
      <c r="G52" s="347"/>
      <c r="H52" s="302"/>
      <c r="I52" s="302"/>
      <c r="J52" s="302"/>
      <c r="K52" s="302"/>
      <c r="L52" s="302"/>
      <c r="M52" s="302"/>
      <c r="N52" s="323"/>
      <c r="O52" s="306">
        <f>O50+O51</f>
        <v>121.22894641329</v>
      </c>
      <c r="AMJ52" s="271"/>
    </row>
    <row r="55" spans="3:1024" ht="20.25" customHeight="1" x14ac:dyDescent="0.25">
      <c r="D55" s="325"/>
      <c r="F55" s="327" t="s">
        <v>441</v>
      </c>
    </row>
    <row r="56" spans="3:1024" ht="25.5" customHeight="1" x14ac:dyDescent="0.25">
      <c r="E56" s="327" t="s">
        <v>442</v>
      </c>
    </row>
    <row r="57" spans="3:1024" ht="31.5" customHeight="1" x14ac:dyDescent="0.25">
      <c r="C57" s="276" t="s">
        <v>443</v>
      </c>
      <c r="D57" s="276" t="s">
        <v>444</v>
      </c>
      <c r="E57" s="276" t="s">
        <v>445</v>
      </c>
      <c r="F57" s="276" t="s">
        <v>446</v>
      </c>
      <c r="G57" s="276" t="s">
        <v>447</v>
      </c>
      <c r="H57" s="276" t="s">
        <v>448</v>
      </c>
      <c r="I57" s="276" t="s">
        <v>27</v>
      </c>
      <c r="J57" s="276" t="s">
        <v>20</v>
      </c>
      <c r="K57" s="276" t="s">
        <v>192</v>
      </c>
      <c r="L57" s="291"/>
      <c r="M57" s="291"/>
    </row>
    <row r="58" spans="3:1024" x14ac:dyDescent="0.25">
      <c r="C58" s="276">
        <v>1</v>
      </c>
      <c r="D58" s="314" t="s">
        <v>449</v>
      </c>
      <c r="E58" s="296">
        <f>SUMIF(B11:B27,1,G11:G27)</f>
        <v>0</v>
      </c>
      <c r="F58" s="296">
        <f>SUMIF(B11:B27,1,P11:P27)</f>
        <v>0</v>
      </c>
      <c r="G58" s="296">
        <f>SUMIF(B11:B27,1,Q11:Q27)</f>
        <v>0</v>
      </c>
      <c r="H58" s="296">
        <f>SUMIF(B11:B27,1,R11:R27)</f>
        <v>0</v>
      </c>
      <c r="I58" s="296">
        <f>SUMIF(B11:B27,1,S11:S27)-J58</f>
        <v>0</v>
      </c>
      <c r="J58" s="296">
        <f>SUMIF(C11:C26,11,T11:T27)</f>
        <v>0</v>
      </c>
      <c r="K58" s="296">
        <f t="shared" ref="K58:K67" si="0">SUM(F58:J58)</f>
        <v>0</v>
      </c>
    </row>
    <row r="59" spans="3:1024" x14ac:dyDescent="0.25">
      <c r="C59" s="276">
        <v>2</v>
      </c>
      <c r="D59" s="314" t="s">
        <v>450</v>
      </c>
      <c r="E59" s="296">
        <f>SUMIF(B11:B27,2,G11:G27)</f>
        <v>0</v>
      </c>
      <c r="F59" s="296">
        <f>SUMIF(B11:B27,2,P11:P27)</f>
        <v>0</v>
      </c>
      <c r="G59" s="296">
        <f>SUMIF(B11:B27,2,Q11:Q27)</f>
        <v>0</v>
      </c>
      <c r="H59" s="296">
        <f>SUMIF(B11:B27,2,R11:R27)</f>
        <v>0</v>
      </c>
      <c r="I59" s="296">
        <f>SUMIF(B11:B27,2,S11:S27)-J59</f>
        <v>0</v>
      </c>
      <c r="J59" s="296">
        <f>SUMIF(C11:C26,22,T11:T27)</f>
        <v>0</v>
      </c>
      <c r="K59" s="296">
        <f t="shared" si="0"/>
        <v>0</v>
      </c>
    </row>
    <row r="60" spans="3:1024" x14ac:dyDescent="0.25">
      <c r="C60" s="276">
        <v>6</v>
      </c>
      <c r="D60" s="314" t="s">
        <v>451</v>
      </c>
      <c r="E60" s="296">
        <f>SUMIF(B11:B27,6,G11:G27)</f>
        <v>0</v>
      </c>
      <c r="F60" s="296">
        <f>SUMIF(B11:B27,6,P11:P27)</f>
        <v>0</v>
      </c>
      <c r="G60" s="296">
        <f>SUMIF(B11:B27,6,Q11:Q27)</f>
        <v>0</v>
      </c>
      <c r="H60" s="296">
        <f>SUMIF(B11:B27,6,R11:R27)</f>
        <v>0</v>
      </c>
      <c r="I60" s="296">
        <f>SUMIF(B11:B27,6,S11:S27)-J60</f>
        <v>0</v>
      </c>
      <c r="J60" s="296">
        <f>SUMIF(C11:C26,66,T11:T27)</f>
        <v>0</v>
      </c>
      <c r="K60" s="296">
        <f t="shared" si="0"/>
        <v>0</v>
      </c>
    </row>
    <row r="61" spans="3:1024" x14ac:dyDescent="0.25">
      <c r="C61" s="276">
        <v>7</v>
      </c>
      <c r="D61" s="314" t="s">
        <v>452</v>
      </c>
      <c r="E61" s="296">
        <f>SUMIF(B11:B27,7,G11:G27)</f>
        <v>0</v>
      </c>
      <c r="F61" s="296">
        <f>SUMIF(B11:B27,7,P11:P27)</f>
        <v>0</v>
      </c>
      <c r="G61" s="296">
        <f>SUMIF(B11:B27,7,Q11:Q27)</f>
        <v>0</v>
      </c>
      <c r="H61" s="296">
        <f>SUMIF(B11:B27,7,R11:R27)</f>
        <v>0</v>
      </c>
      <c r="I61" s="296">
        <f>SUMIF(B11:B27,7,S11:S27)-J61</f>
        <v>0</v>
      </c>
      <c r="J61" s="296">
        <f>SUMIF(C11:C26,77,T11:T27)</f>
        <v>0</v>
      </c>
      <c r="K61" s="296">
        <f t="shared" si="0"/>
        <v>0</v>
      </c>
    </row>
    <row r="62" spans="3:1024" x14ac:dyDescent="0.25">
      <c r="C62" s="276">
        <v>3</v>
      </c>
      <c r="D62" s="314" t="s">
        <v>453</v>
      </c>
      <c r="E62" s="296">
        <f>SUMIF(B11:B27,3,G11:G27)</f>
        <v>0</v>
      </c>
      <c r="F62" s="296">
        <f>SUMIF(B11:B27,3,P11:P27)</f>
        <v>0</v>
      </c>
      <c r="G62" s="296">
        <f>SUMIF(B11:B27,3,Q11:Q27)</f>
        <v>0</v>
      </c>
      <c r="H62" s="296">
        <f>SUMIF(B11:B27,3,R11:R27)</f>
        <v>0</v>
      </c>
      <c r="I62" s="296">
        <f>SUMIF(B11:B27,3,S11:S27)-J62</f>
        <v>0</v>
      </c>
      <c r="J62" s="296">
        <f>SUMIF(C11:C26,33,T11:T27)</f>
        <v>0</v>
      </c>
      <c r="K62" s="296">
        <f t="shared" si="0"/>
        <v>0</v>
      </c>
    </row>
    <row r="63" spans="3:1024" x14ac:dyDescent="0.25">
      <c r="C63" s="276">
        <v>4</v>
      </c>
      <c r="D63" s="314" t="s">
        <v>454</v>
      </c>
      <c r="E63" s="296">
        <f>SUMIF(B11:B27,4,G11:G27)</f>
        <v>0.03</v>
      </c>
      <c r="F63" s="296">
        <f>SUMIF(B11:B27,4,P11:P27)</f>
        <v>0</v>
      </c>
      <c r="G63" s="296">
        <f>SUMIF(B11:B27,4,Q11:Q27)</f>
        <v>48.027720000000002</v>
      </c>
      <c r="H63" s="296">
        <f>SUMIF(B11:B27,4,R11:R27)</f>
        <v>2.1188699999999998</v>
      </c>
      <c r="I63" s="296">
        <f>SUMIF(B11:B27,4,S11:S27)-J63</f>
        <v>23.123772920389001</v>
      </c>
      <c r="J63" s="296">
        <f>SUMIF(C11:C26,44,T11:T27)</f>
        <v>0</v>
      </c>
      <c r="K63" s="296">
        <f t="shared" si="0"/>
        <v>73.270362920389005</v>
      </c>
    </row>
    <row r="64" spans="3:1024" x14ac:dyDescent="0.25">
      <c r="C64" s="276">
        <v>9</v>
      </c>
      <c r="D64" s="314" t="s">
        <v>455</v>
      </c>
      <c r="E64" s="296">
        <f>SUMIF(B11:B27,9,G11:G27)</f>
        <v>0</v>
      </c>
      <c r="F64" s="296">
        <f>SUMIF(B11:B27,9,P11:P27)</f>
        <v>0</v>
      </c>
      <c r="G64" s="296">
        <f>SUMIF(B11:B27,9,Q11:Q27)</f>
        <v>0</v>
      </c>
      <c r="H64" s="296">
        <f>SUMIF(B11:B27,9,R11:R27)</f>
        <v>0</v>
      </c>
      <c r="I64" s="296">
        <f>SUMIF(B11:B27,9,S11:S27)-J64</f>
        <v>0</v>
      </c>
      <c r="J64" s="296">
        <f>SUMIF(C11:C26,99,T11:T27)</f>
        <v>0</v>
      </c>
      <c r="K64" s="296">
        <f t="shared" si="0"/>
        <v>0</v>
      </c>
    </row>
    <row r="65" spans="3:11" x14ac:dyDescent="0.25">
      <c r="C65" s="276">
        <v>5</v>
      </c>
      <c r="D65" s="314" t="s">
        <v>456</v>
      </c>
      <c r="E65" s="296">
        <f>SUMIF(B11:B27,5,G11:G27)</f>
        <v>0</v>
      </c>
      <c r="F65" s="296">
        <f>SUMIF(B11:B27,5,P11:P27)</f>
        <v>0</v>
      </c>
      <c r="G65" s="296">
        <f>SUMIF(B11:B27,5,Q11:Q27)</f>
        <v>0</v>
      </c>
      <c r="H65" s="296">
        <f>SUMIF(B11:B27,5,R11:R27)</f>
        <v>0</v>
      </c>
      <c r="I65" s="296">
        <f>SUMIF(B11:B27,5,S11:S27)-J65</f>
        <v>0</v>
      </c>
      <c r="J65" s="296">
        <f>SUMIF(C11:C26,55,T11:T27)</f>
        <v>0</v>
      </c>
      <c r="K65" s="296">
        <f t="shared" si="0"/>
        <v>0</v>
      </c>
    </row>
    <row r="66" spans="3:11" x14ac:dyDescent="0.25">
      <c r="C66" s="276">
        <v>10</v>
      </c>
      <c r="D66" s="314" t="s">
        <v>27</v>
      </c>
      <c r="E66" s="296">
        <f>SUMIF(B11:B27,10,G11:G27)</f>
        <v>0.06</v>
      </c>
      <c r="F66" s="296">
        <f>SUMIF(B11:B27,10,P11:P27)</f>
        <v>0</v>
      </c>
      <c r="G66" s="296">
        <f>SUMIF(B11:B27,10,Q11:Q27)</f>
        <v>15.001799999999999</v>
      </c>
      <c r="H66" s="296">
        <f>SUMIF(B11:B27,10,R11:R27)</f>
        <v>0</v>
      </c>
      <c r="I66" s="296">
        <f>SUMIF(B11:B27,10,S11:S27)-J66</f>
        <v>1.7729999999999999</v>
      </c>
      <c r="J66" s="296">
        <f>SUMIF(C11:C26,1010,T11:T27)</f>
        <v>0</v>
      </c>
      <c r="K66" s="296">
        <f t="shared" si="0"/>
        <v>16.774799999999999</v>
      </c>
    </row>
    <row r="67" spans="3:11" x14ac:dyDescent="0.25">
      <c r="C67" s="314"/>
      <c r="D67" s="314" t="s">
        <v>457</v>
      </c>
      <c r="E67" s="296"/>
      <c r="F67" s="296">
        <f>SUM(F58:F66)</f>
        <v>0</v>
      </c>
      <c r="G67" s="296">
        <f>SUM(G58:G66)</f>
        <v>63.029519999999998</v>
      </c>
      <c r="H67" s="296">
        <f>SUM(H58:H66)</f>
        <v>2.1188699999999998</v>
      </c>
      <c r="I67" s="296">
        <f>SUM(I58:I66)</f>
        <v>24.896772920389001</v>
      </c>
      <c r="J67" s="296">
        <f>SUM(J58:J66)</f>
        <v>0</v>
      </c>
      <c r="K67" s="296">
        <f t="shared" si="0"/>
        <v>90.045162920389004</v>
      </c>
    </row>
    <row r="69" spans="3:11" x14ac:dyDescent="0.25">
      <c r="E69" s="327" t="s">
        <v>458</v>
      </c>
    </row>
    <row r="70" spans="3:11" ht="31.5" customHeight="1" x14ac:dyDescent="0.25">
      <c r="C70" s="276" t="s">
        <v>443</v>
      </c>
      <c r="D70" s="276" t="s">
        <v>444</v>
      </c>
      <c r="E70" s="276" t="s">
        <v>445</v>
      </c>
      <c r="F70" s="276" t="s">
        <v>446</v>
      </c>
      <c r="G70" s="276" t="s">
        <v>447</v>
      </c>
      <c r="H70" s="276" t="s">
        <v>448</v>
      </c>
      <c r="I70" s="276" t="s">
        <v>27</v>
      </c>
      <c r="J70" s="276" t="s">
        <v>20</v>
      </c>
      <c r="K70" s="276" t="s">
        <v>192</v>
      </c>
    </row>
    <row r="71" spans="3:11" x14ac:dyDescent="0.25">
      <c r="C71" s="276">
        <v>1</v>
      </c>
      <c r="D71" s="314" t="s">
        <v>449</v>
      </c>
      <c r="E71" s="296">
        <f t="shared" ref="E71:E79" si="1">E58</f>
        <v>0</v>
      </c>
      <c r="F71" s="328">
        <f>IF(E37=F39,F58*F41,IF(E37=G39,F58*G41,IF(E37=H39,F58*H41,IF(E37=I39,F58*I41,IF(E37=J39,F58*J41,IF(E37=K39,F58*K41,IF(E37=L39,F58*L41,IF(E37=M39,F58*M41))))))))</f>
        <v>0</v>
      </c>
      <c r="G71" s="328">
        <f>IF(E37=F39,G58*F41,IF(E37=G39,G58*G41,IF(E37=H39,G58*H41,IF(E37=I39,G58*I41,IF(E37=J39,G58*J41,IF(E37=K39,G58*K41,IF(E37=L39,G58*L41,IF(E37=M39,G58*M41))))))))</f>
        <v>0</v>
      </c>
      <c r="H71" s="328">
        <f>IF(E37=F39,H58*F41,IF(E37=G39,H58*G41,IF(E37=H39,H58*H41,IF(E37=I39,H58*I41,IF(E37=J39,H58*J41,IF(E37=K39,H58*K41,IF(E37=L39,H58*L41,IF(E37=M39,H58*M41))))))))</f>
        <v>0</v>
      </c>
      <c r="I71" s="328">
        <f>IF(E37=F39,I58*F41,IF(E37=G39,I58*G41,IF(E37=H39,I58*H41,IF(E37=I39,I58*I41,IF(E37=J39,I58*J41,IF(E37=K39,I58*K41,IF(E37=L39,I58*L41,IF(E37=M39,I58*M41))))))))</f>
        <v>0</v>
      </c>
      <c r="J71" s="328">
        <f>IF(E37=F39,J58*F41,IF(E37=G39,J58*G41,IF(E37=H39,J58*H41,IF(E37=I39,J58*I41,IF(E37=J39,J58*J41,IF(E37=K39,J58*K41,IF(E37=L39,J58*L41,IF(E37=M39,J58*M41))))))))</f>
        <v>0</v>
      </c>
      <c r="K71" s="296">
        <f t="shared" ref="K71:K80" si="2">SUM(F71:J71)</f>
        <v>0</v>
      </c>
    </row>
    <row r="72" spans="3:11" x14ac:dyDescent="0.25">
      <c r="C72" s="276">
        <v>2</v>
      </c>
      <c r="D72" s="314" t="s">
        <v>450</v>
      </c>
      <c r="E72" s="296">
        <f t="shared" si="1"/>
        <v>0</v>
      </c>
      <c r="F72" s="328">
        <f>IF(E37=F39,F59*F41,IF(E37=G39,F59*G41,IF(E37=H39,F59*H41,IF(E37=I39,F59*I41,IF(E37=J39,F59*J41,IF(E37=K39,F59*K41,IF(E37=L39,F59*L41,IF(E37=M39,F59*M41))))))))</f>
        <v>0</v>
      </c>
      <c r="G72" s="328">
        <f>IF(E37=F39,G59*F41,IF(E37=G39,G59*G41,IF(E37=H39,G59*H41,IF(E37=I39,G59*I41,IF(E37=J39,G59*J41,IF(E37=K39,G59*K41,IF(E37=L39,G59*L41,IF(E37=M39,G59*M41))))))))</f>
        <v>0</v>
      </c>
      <c r="H72" s="328">
        <f>IF(E37=F39,H59*F41,IF(E37=G39,H59*G41,IF(E37=H39,H59*H41,IF(E37=I39,H59*I41,IF(E37=J39,H59*J41,IF(E37=K39,H59*K41,IF(E37=L39,H59*L41,IF(E37=M39,H59*M41))))))))</f>
        <v>0</v>
      </c>
      <c r="I72" s="328">
        <f>IF(E37=F39,I59*F41,IF(E37=G39,I59*G41,IF(E37=H39,I59*H41,IF(E37=I39,I59*I41,IF(E37=J39,I59*J41,IF(E37=K39,I59*K41,IF(E37=L39,I59*L41,IF(E37=M39,I59*M41))))))))</f>
        <v>0</v>
      </c>
      <c r="J72" s="328">
        <f>IF(E37=F39,J59*F41,IF(E37=G39,J59*G41,IF(E37=H39,J59*H41,IF(E37=I39,J59*I41,IF(E37=J39,J59*J41,IF(E37=K39,J59*K41,IF(E37=L39,J59*L41,IF(E37=M39,J59*M41))))))))</f>
        <v>0</v>
      </c>
      <c r="K72" s="296">
        <f t="shared" si="2"/>
        <v>0</v>
      </c>
    </row>
    <row r="73" spans="3:11" x14ac:dyDescent="0.25">
      <c r="C73" s="276">
        <v>6</v>
      </c>
      <c r="D73" s="314" t="s">
        <v>451</v>
      </c>
      <c r="E73" s="296">
        <f t="shared" si="1"/>
        <v>0</v>
      </c>
      <c r="F73" s="328">
        <f>IF(E37=F39,F60*F41,IF(E37=G39,F60*G41,IF(E37=H39,F60*H41,IF(E37=I39,F60*I41,IF(E37=J39,F60*J41,IF(E37=K39,F60*K41,IF(E37=L39,F60*L41,IF(E37=M39,F60*M41))))))))</f>
        <v>0</v>
      </c>
      <c r="G73" s="328">
        <f>IF(E37=F39,G60*F41,IF(E37=G39,G60*G41,IF(E37=H39,G60*H41,IF(E37=I39,G60*I41,IF(E37=J39,G60*J41,IF(E37=K39,G60*K41,IF(E37=L39,G60*L41,IF(E37=M39,G60*M41))))))))</f>
        <v>0</v>
      </c>
      <c r="H73" s="328">
        <f>IF(E37=F39,H60*F41,IF(E37=G39,H60*G41,IF(E37=H39,H60*H41,IF(E37=I39,H60*I41,IF(E37=J39,H60*J41,IF(E37=K39,H60*K41,IF(E37=L39,H60*L41,IF(E37=M39,H60*M41))))))))</f>
        <v>0</v>
      </c>
      <c r="I73" s="328">
        <f>IF(E37=F39,I60*F41,IF(E37=G39,I60*G41,IF(E37=H39,I60*H41,IF(E37=I39,I60*I41,IF(E37=J39,I60*J41,IF(E37=K39,I60*K41,IF(E37=L39,I60*L41,IF(E37=M39,I60*M41))))))))</f>
        <v>0</v>
      </c>
      <c r="J73" s="328">
        <f>IF(E37=F39,J60*F41,IF(E37=G39,J60*G41,IF(E37=H39,J60*H41,IF(E37=I39,J60*I41,IF(E37=J39,J60*J41,IF(E37=K39,J60*K41,IF(E37=L39,J60*L41,IF(E37=M39,J60*M41))))))))</f>
        <v>0</v>
      </c>
      <c r="K73" s="296">
        <f t="shared" si="2"/>
        <v>0</v>
      </c>
    </row>
    <row r="74" spans="3:11" x14ac:dyDescent="0.25">
      <c r="C74" s="276">
        <v>7</v>
      </c>
      <c r="D74" s="314" t="s">
        <v>452</v>
      </c>
      <c r="E74" s="296">
        <f t="shared" si="1"/>
        <v>0</v>
      </c>
      <c r="F74" s="328">
        <f>IF(E37=F39,F61*F41,IF(E37=G39,F61*G41,IF(E37=H39,F61*H41,IF(E37=I39,F61*I41,IF(E37=J39,F61*J41,IF(E37=K39,F61*K41,IF(E37=L39,F61*L41,IF(E37=M39,F61*M41))))))))</f>
        <v>0</v>
      </c>
      <c r="G74" s="328">
        <f>IF(E37=F39,G61*F41,IF(E37=G39,G61*G41,IF(E37=H39,G61*H41,IF(E37=I39,G61*I41,IF(E37=J39,G61*J41,IF(E37=K39,G61*K41,IF(E37=L39,G61*L41,IF(E37=M39,G61*M41))))))))</f>
        <v>0</v>
      </c>
      <c r="H74" s="328">
        <f>IF(E37=F39,H61*F41,IF(E37=G39,H61*G41,IF(E37=H39,H61*H41,IF(E37=I39,H61*I41,IF(E37=J39,H61*J41,IF(E37=K39,H61*K41,IF(E37=L39,H61*L41,IF(E37=M39,H61*M41))))))))</f>
        <v>0</v>
      </c>
      <c r="I74" s="328">
        <f>IF(E37=F39,I61*F41,IF(E37=G39,I61*G41,IF(E37=H39,I61*H41,IF(E37=I39,I61*I41,IF(E37=J39,I61*J41,IF(E37=K39,I61*K41,IF(E37=L39,I61*L41,IF(E37=M39,I61*M41))))))))</f>
        <v>0</v>
      </c>
      <c r="J74" s="328">
        <f>IF(E37=F39,J61*F41,IF(E37=G39,J61*G41,IF(E37=H39,J61*H41,IF(E37=I39,J61*I41,IF(E37=J39,J61*J41,IF(E37=K39,J61*K41,IF(E37=L39,J61*L41,IF(E37=M39,J61*M41))))))))</f>
        <v>0</v>
      </c>
      <c r="K74" s="296">
        <f t="shared" si="2"/>
        <v>0</v>
      </c>
    </row>
    <row r="75" spans="3:11" x14ac:dyDescent="0.25">
      <c r="C75" s="276">
        <v>3</v>
      </c>
      <c r="D75" s="314" t="s">
        <v>453</v>
      </c>
      <c r="E75" s="296">
        <f t="shared" si="1"/>
        <v>0</v>
      </c>
      <c r="F75" s="328">
        <f>IF(E37=F39,F62*F41,IF(E37=G39,F62*G41,IF(E37=H39,F62*H41,IF(E37=I39,F62*I41,IF(E37=J39,F62*J41,IF(E37=K39,F62*K41,IF(E37=L39,F62*L41,IF(E37=M39,F62*M41))))))))</f>
        <v>0</v>
      </c>
      <c r="G75" s="328">
        <f>IF(E37=F39,G62*F41,IF(E37=G39,G62*G41,IF(E37=H39,G62*H41,IF(E37=I39,G62*I41,IF(E37=J39,G62*J41,IF(E37=K39,G62*K41,IF(E37=L39,G62*L41,IF(E37=M39,G62*M41))))))))</f>
        <v>0</v>
      </c>
      <c r="H75" s="328">
        <f>IF(E37=F39,H62*F41,IF(E37=G39,H62*G41,IF(E37=H39,H62*H41,IF(E37=I39,H62*I41,IF(E37=J39,H62*J41,IF(E37=K39,H62*K41,IF(E37=L39,H62*L41,IF(E37=M39,H62*M41))))))))</f>
        <v>0</v>
      </c>
      <c r="I75" s="328">
        <f>IF(E37=F39,I62*F41,IF(E37=G39,I62*G41,IF(E37=H39,I62*H41,IF(E37=I39,I62*I41,IF(E37=J39,I62*J41,IF(E37=K39,I62*K41,IF(E37=L39,I62*L41,IF(E37=M39,I62*M41))))))))</f>
        <v>0</v>
      </c>
      <c r="J75" s="328">
        <f>IF(E37=F39,J62*F41,IF(E37=G39,J62*G41,IF(E37=H39,J62*H41,IF(E37=I39,J62*I41,IF(E37=J39,J62*J41,IF(E37=K39,J62*K41,IF(E37=L39,J62*L41,IF(E37=M39,J62*M41))))))))</f>
        <v>0</v>
      </c>
      <c r="K75" s="296">
        <f t="shared" si="2"/>
        <v>0</v>
      </c>
    </row>
    <row r="76" spans="3:11" x14ac:dyDescent="0.25">
      <c r="C76" s="276">
        <v>4</v>
      </c>
      <c r="D76" s="314" t="s">
        <v>454</v>
      </c>
      <c r="E76" s="296">
        <f t="shared" si="1"/>
        <v>0.03</v>
      </c>
      <c r="F76" s="328">
        <f>IF(E37=F39,F63*F41,IF(E37=G39,F63*G41,IF(E37=H39,F63*H41,IF(E37=I39,F63*I41,IF(E37=J39,F63*J41,IF(E37=K39,F63*K41,IF(E37=L39,F63*L41,IF(E37=M39,F63*M41))))))))</f>
        <v>0</v>
      </c>
      <c r="G76" s="328">
        <f>IF(E37=F39,G63*F41,IF(E37=G39,G63*G41,IF(E37=H39,G63*H41,IF(E37=I39,G63*I41,IF(E37=J39,G63*J41,IF(E37=K39,G63*K41,IF(E37=L39,G63*L41,IF(E37=M39,G63*M41))))))))</f>
        <v>53.000269990200003</v>
      </c>
      <c r="H76" s="328">
        <f>IF(E37=F39,H63*F41,IF(E37=G39,H63*G41,IF(E37=H39,H63*H41,IF(E37=I39,H63*I41,IF(E37=J39,H63*J41,IF(E37=K39,H63*K41,IF(E37=L39,H63*L41,IF(E37=M39,H63*M41))))))))</f>
        <v>2.3382472054500001</v>
      </c>
      <c r="I76" s="328">
        <f>IF(E37=F39,I63*F41,IF(E37=G39,I63*G41,IF(E37=H39,I63*H41,IF(E37=I39,I63*I41,IF(E37=J39,I63*J41,IF(E37=K39,I63*K41,IF(E37=L39,I63*L41,IF(E37=M39,I63*M41))))))))</f>
        <v>25.517892749701002</v>
      </c>
      <c r="J76" s="328">
        <f>IF(E37=F39,J63*F41,IF(E37=G39,J63*G41,IF(E37=H39,J63*H41,IF(E37=I39,J63*I41,IF(E37=J39,J63*J41,IF(E37=K39,J63*K41,IF(E37=L39,J63*L41,IF(E37=M39,J63*M41))))))))</f>
        <v>0</v>
      </c>
      <c r="K76" s="296">
        <f t="shared" si="2"/>
        <v>80.856409945351004</v>
      </c>
    </row>
    <row r="77" spans="3:11" x14ac:dyDescent="0.25">
      <c r="C77" s="276">
        <v>9</v>
      </c>
      <c r="D77" s="314" t="s">
        <v>455</v>
      </c>
      <c r="E77" s="296">
        <f t="shared" si="1"/>
        <v>0</v>
      </c>
      <c r="F77" s="328">
        <f>IF(E37=F39,F64*F41,IF(E37=G39,F64*G41,IF(E37=H39,F64*H41,IF(E37=I39,F64*I41,IF(E37=J39,F64*J41,IF(E37=K39,F64*K41,IF(E37=L39,F64*L41,IF(E37=M39,F64*M41))))))))</f>
        <v>0</v>
      </c>
      <c r="G77" s="328">
        <f>IF(E37=F39,G64*F41,IF(E37=G39,G64*G41,IF(E37=H39,G64*H41,IF(E37=I39,G64*I41,IF(E37=J39,G64*J41,IF(E37=K39,G64*K41,IF(E37=L39,G64*L41,IF(E37=M39,G64*M41))))))))</f>
        <v>0</v>
      </c>
      <c r="H77" s="328">
        <f>IF(E37=F39,H64*F41,IF(E37=G39,H64*G41,IF(E37=H39,H64*H41,IF(E37=I39,H64*I41,IF(E37=J39,H64*J41,IF(E37=K39,H64*K41,IF(E37=L39,H64*L41,IF(E37=M39,H64*M41))))))))</f>
        <v>0</v>
      </c>
      <c r="I77" s="328">
        <f>IF(E37=F39,I64*F41,IF(E37=G39,I64*G41,IF(E37=H39,I64*H41,IF(E37=I39,I64*I41,IF(E37=J39,I64*J41,IF(E37=K39,I64*K41,IF(E37=L39,I64*L41,IF(E37=M39,I64*M41))))))))</f>
        <v>0</v>
      </c>
      <c r="J77" s="328">
        <f>IF(E37=F39,J64*F41,IF(E37=G39,J64*G41,IF(E37=H39,J64*H41,IF(E37=I39,J64*I41,IF(E37=J39,J64*J41,IF(E37=K39,J64*K41,IF(E37=L39,J64*L41,IF(E37=M39,J64*M41))))))))</f>
        <v>0</v>
      </c>
      <c r="K77" s="296">
        <f t="shared" si="2"/>
        <v>0</v>
      </c>
    </row>
    <row r="78" spans="3:11" x14ac:dyDescent="0.25">
      <c r="C78" s="276">
        <v>5</v>
      </c>
      <c r="D78" s="314" t="s">
        <v>456</v>
      </c>
      <c r="E78" s="296">
        <f t="shared" si="1"/>
        <v>0</v>
      </c>
      <c r="F78" s="328">
        <f>IF(E37=F39,F65*F41,IF(E37=G39,F65*G41,IF(E37=H39,F65*H41,IF(E37=I39,F65*I41,IF(E37=J39,F65*J41,IF(E37=K39,F65*K41,IF(E37=L39,F65*L41,IF(E37=M39,F65*M41))))))))</f>
        <v>0</v>
      </c>
      <c r="G78" s="328">
        <f>IF(E37=F39,G65*F41,IF(E37=G39,G65*G41,IF(E37=H39,G65*H41,IF(E37=I39,G65*I41,IF(E37=J39,G65*J41,IF(E37=K39,G65*K41,IF(E37=L39,G65*L41,IF(E37=M39,G65*M41))))))))</f>
        <v>0</v>
      </c>
      <c r="H78" s="328">
        <f>IF(E37=F39,H65*F41,IF(E37=G39,H65*G41,IF(E37=H39,H65*H41,IF(E37=I39,H65*I41,IF(E37=J39,H65*J41,IF(E37=K39,H65*K41,IF(E37=L39,H65*L41,IF(E37=M39,H65*M41))))))))</f>
        <v>0</v>
      </c>
      <c r="I78" s="328">
        <f>IF(E37=F39,I65*F41,IF(E37=G39,I65*G41,IF(E37=H39,I65*H41,IF(E37=I39,I65*I41,IF(E37=J39,I65*J41,IF(E37=K39,I65*K41,IF(E37=L39,I65*L41,IF(E37=M39,I65*M41))))))))</f>
        <v>0</v>
      </c>
      <c r="J78" s="328">
        <f>IF(E37=F39,J65*F41,IF(E37=G39,J65*G41,IF(E37=H39,J65*H41,IF(E37=I39,J65*I41,IF(E37=J39,J65*J41,IF(E37=K39,J65*K41,IF(E37=L39,J65*L41,IF(E37=M39,J65*M41))))))))</f>
        <v>0</v>
      </c>
      <c r="K78" s="296">
        <f t="shared" si="2"/>
        <v>0</v>
      </c>
    </row>
    <row r="79" spans="3:11" x14ac:dyDescent="0.25">
      <c r="C79" s="276">
        <v>10</v>
      </c>
      <c r="D79" s="314" t="s">
        <v>27</v>
      </c>
      <c r="E79" s="296">
        <f t="shared" si="1"/>
        <v>0.06</v>
      </c>
      <c r="F79" s="328">
        <f>IF(E37=F39,F66*F41,IF(E37=G39,F66*G41,IF(E37=H39,F66*H41,IF(E37=I39,F66*I41,IF(E37=J39,F66*J41,IF(E37=K39,F66*K41,IF(E37=L39,F66*L41,IF(E37=M39,F66*M41))))))))</f>
        <v>0</v>
      </c>
      <c r="G79" s="328">
        <f>IF(E37=F39,G66*F41,IF(E37=G39,G66*G41,IF(E37=H39,G66*H41,IF(E37=I39,G66*I41,IF(E37=J39,G66*J41,IF(E37=K39,G66*K41,IF(E37=L39,G66*L41,IF(E37=M39,G66*M41))))))))</f>
        <v>16.555011362999998</v>
      </c>
      <c r="H79" s="328">
        <f>IF(E37=F39,H66*F41,IF(E37=G39,H66*G41,IF(E37=H39,H66*H41,IF(E37=I39,H66*I41,IF(E37=J39,H66*J41,IF(E37=K39,H66*K41,IF(E37=L39,H66*L41,IF(E37=M39,H66*M41))))))))</f>
        <v>0</v>
      </c>
      <c r="I79" s="328">
        <f>IF(E37=F39,I66*F41,IF(E37=G39,I66*G41,IF(E37=H39,I66*H41,IF(E37=I39,I66*I41,IF(E37=J39,I66*J41,IF(E37=K39,I66*K41,IF(E37=L39,I66*L41,IF(E37=M39,I66*M41))))))))</f>
        <v>1.9565675549999999</v>
      </c>
      <c r="J79" s="328">
        <f>IF(E37=F39,J66*F41,IF(E37=G39,J66*G41,IF(E37=H39,J66*H41,IF(E37=I39,J66*I41,IF(E37=J39,J66*J41,IF(E37=K39,J66*K41,IF(E37=L39,J66*L41,IF(E37=M39,J66*M41))))))))</f>
        <v>0</v>
      </c>
      <c r="K79" s="296">
        <f t="shared" si="2"/>
        <v>18.511578918000001</v>
      </c>
    </row>
    <row r="80" spans="3:11" x14ac:dyDescent="0.25">
      <c r="C80" s="314"/>
      <c r="D80" s="314" t="s">
        <v>457</v>
      </c>
      <c r="E80" s="328"/>
      <c r="F80" s="296">
        <f>SUM(F71:F79)</f>
        <v>0</v>
      </c>
      <c r="G80" s="296">
        <f>SUM(G71:G79)</f>
        <v>69.555281353200002</v>
      </c>
      <c r="H80" s="296">
        <f>SUM(H71:H79)</f>
        <v>2.3382472054500001</v>
      </c>
      <c r="I80" s="296">
        <f>SUM(I71:I79)</f>
        <v>27.474460304701001</v>
      </c>
      <c r="J80" s="296">
        <f>SUM(J71:J79)</f>
        <v>0</v>
      </c>
      <c r="K80" s="296">
        <f t="shared" si="2"/>
        <v>99.367988863351002</v>
      </c>
    </row>
    <row r="81" spans="3:21" x14ac:dyDescent="0.25">
      <c r="C81" s="316"/>
      <c r="D81" s="316"/>
      <c r="E81" s="351"/>
      <c r="F81" s="312"/>
      <c r="G81" s="312"/>
      <c r="H81" s="312"/>
      <c r="I81" s="312"/>
      <c r="J81" s="312"/>
      <c r="K81" s="312"/>
    </row>
    <row r="82" spans="3:21" ht="43.5" customHeight="1" x14ac:dyDescent="0.25">
      <c r="D82" s="324" t="s">
        <v>459</v>
      </c>
    </row>
    <row r="83" spans="3:21" ht="84.75" hidden="1" customHeight="1" outlineLevel="1" x14ac:dyDescent="0.25">
      <c r="C83" s="326" t="s">
        <v>460</v>
      </c>
      <c r="D83" s="327"/>
      <c r="E83" s="291"/>
      <c r="F83" s="291"/>
      <c r="G83" s="291"/>
      <c r="H83" s="327"/>
      <c r="I83" s="329"/>
      <c r="J83" s="329"/>
      <c r="K83" s="527" t="s">
        <v>461</v>
      </c>
      <c r="L83" s="527"/>
      <c r="M83" s="527"/>
      <c r="N83" s="527"/>
      <c r="O83" s="527"/>
      <c r="P83" s="527"/>
      <c r="Q83" s="527"/>
      <c r="R83" s="330"/>
      <c r="S83" s="330"/>
      <c r="T83" s="330"/>
      <c r="U83" s="325"/>
    </row>
    <row r="84" spans="3:21" hidden="1" outlineLevel="1" x14ac:dyDescent="0.25"/>
    <row r="85" spans="3:21" ht="78.75" hidden="1" customHeight="1" outlineLevel="1" x14ac:dyDescent="0.25">
      <c r="C85" s="276">
        <v>1</v>
      </c>
      <c r="D85" s="331" t="s">
        <v>462</v>
      </c>
      <c r="E85" s="296">
        <f>E42*0.4/6.39/1000</f>
        <v>2.0460513241259999E-4</v>
      </c>
      <c r="M85" s="276" t="s">
        <v>463</v>
      </c>
      <c r="N85" s="276" t="s">
        <v>464</v>
      </c>
      <c r="O85" s="276" t="s">
        <v>465</v>
      </c>
    </row>
    <row r="86" spans="3:21" ht="141.75" hidden="1" customHeight="1" outlineLevel="1" x14ac:dyDescent="0.25">
      <c r="C86" s="276">
        <v>2</v>
      </c>
      <c r="D86" s="331" t="s">
        <v>466</v>
      </c>
      <c r="E86" s="276">
        <f>O86</f>
        <v>0.33750000000000002</v>
      </c>
      <c r="M86" s="276" t="s">
        <v>467</v>
      </c>
      <c r="N86" s="276">
        <v>33.75</v>
      </c>
      <c r="O86" s="276">
        <f t="shared" ref="O86:O111" si="3">N86/100</f>
        <v>0.33750000000000002</v>
      </c>
    </row>
    <row r="87" spans="3:21" ht="78.75" hidden="1" customHeight="1" outlineLevel="1" x14ac:dyDescent="0.25">
      <c r="C87" s="276">
        <v>3</v>
      </c>
      <c r="D87" s="331" t="s">
        <v>468</v>
      </c>
      <c r="E87" s="276">
        <f>E85*E86*1000</f>
        <v>6.9054232189251996E-2</v>
      </c>
      <c r="M87" s="276" t="s">
        <v>469</v>
      </c>
      <c r="N87" s="276">
        <v>29.25</v>
      </c>
      <c r="O87" s="276">
        <f t="shared" si="3"/>
        <v>0.29249999999999998</v>
      </c>
    </row>
    <row r="88" spans="3:21" ht="31.5" hidden="1" customHeight="1" outlineLevel="1" x14ac:dyDescent="0.25">
      <c r="C88" s="276">
        <v>4</v>
      </c>
      <c r="D88" s="332" t="s">
        <v>470</v>
      </c>
      <c r="E88" s="276">
        <v>8.14</v>
      </c>
      <c r="M88" s="276" t="s">
        <v>471</v>
      </c>
      <c r="N88" s="276">
        <v>27.3</v>
      </c>
      <c r="O88" s="276">
        <f t="shared" si="3"/>
        <v>0.27300000000000002</v>
      </c>
    </row>
    <row r="89" spans="3:21" ht="63" hidden="1" customHeight="1" outlineLevel="1" x14ac:dyDescent="0.25">
      <c r="C89" s="276">
        <v>5</v>
      </c>
      <c r="D89" s="331" t="s">
        <v>472</v>
      </c>
      <c r="E89" s="276">
        <f>E87*E88</f>
        <v>0.56210145002051004</v>
      </c>
      <c r="M89" s="276" t="s">
        <v>473</v>
      </c>
      <c r="N89" s="276">
        <v>20.22</v>
      </c>
      <c r="O89" s="276">
        <f t="shared" si="3"/>
        <v>0.20219999999999999</v>
      </c>
    </row>
    <row r="90" spans="3:21" ht="78.75" hidden="1" customHeight="1" outlineLevel="1" x14ac:dyDescent="0.25">
      <c r="C90" s="276">
        <v>6</v>
      </c>
      <c r="D90" s="331" t="s">
        <v>474</v>
      </c>
      <c r="E90" s="276">
        <f>E89*(O42/E42)</f>
        <v>0.62029862364838995</v>
      </c>
      <c r="M90" s="276" t="s">
        <v>475</v>
      </c>
      <c r="N90" s="276">
        <v>16.649999999999999</v>
      </c>
      <c r="O90" s="276">
        <f t="shared" si="3"/>
        <v>0.16650000000000001</v>
      </c>
    </row>
    <row r="91" spans="3:21" hidden="1" outlineLevel="1" x14ac:dyDescent="0.25">
      <c r="M91" s="276" t="s">
        <v>476</v>
      </c>
      <c r="N91" s="276">
        <v>12.69</v>
      </c>
      <c r="O91" s="276">
        <f t="shared" si="3"/>
        <v>0.12690000000000001</v>
      </c>
    </row>
    <row r="92" spans="3:21" hidden="1" outlineLevel="1" x14ac:dyDescent="0.25">
      <c r="M92" s="276" t="s">
        <v>477</v>
      </c>
      <c r="N92" s="276">
        <v>11.88</v>
      </c>
      <c r="O92" s="276">
        <f t="shared" si="3"/>
        <v>0.1188</v>
      </c>
    </row>
    <row r="93" spans="3:21" hidden="1" outlineLevel="1" x14ac:dyDescent="0.25">
      <c r="M93" s="276" t="s">
        <v>478</v>
      </c>
      <c r="N93" s="276">
        <v>10.98</v>
      </c>
      <c r="O93" s="276">
        <f t="shared" si="3"/>
        <v>0.10979999999999999</v>
      </c>
    </row>
    <row r="94" spans="3:21" hidden="1" outlineLevel="1" x14ac:dyDescent="0.25">
      <c r="M94" s="276" t="s">
        <v>479</v>
      </c>
      <c r="N94" s="276">
        <v>8.77</v>
      </c>
      <c r="O94" s="276">
        <f t="shared" si="3"/>
        <v>8.77E-2</v>
      </c>
    </row>
    <row r="95" spans="3:21" hidden="1" outlineLevel="1" x14ac:dyDescent="0.25">
      <c r="M95" s="276" t="s">
        <v>480</v>
      </c>
      <c r="N95" s="276">
        <v>6.15</v>
      </c>
      <c r="O95" s="276">
        <f t="shared" si="3"/>
        <v>6.1499999999999999E-2</v>
      </c>
    </row>
    <row r="96" spans="3:21" hidden="1" outlineLevel="1" x14ac:dyDescent="0.25">
      <c r="M96" s="276" t="s">
        <v>481</v>
      </c>
      <c r="N96" s="276">
        <v>4.76</v>
      </c>
      <c r="O96" s="276">
        <f t="shared" si="3"/>
        <v>4.7600000000000003E-2</v>
      </c>
    </row>
    <row r="97" spans="13:15" hidden="1" outlineLevel="1" x14ac:dyDescent="0.25">
      <c r="M97" s="276" t="s">
        <v>482</v>
      </c>
      <c r="N97" s="276">
        <v>4.13</v>
      </c>
      <c r="O97" s="276">
        <f t="shared" si="3"/>
        <v>4.1300000000000003E-2</v>
      </c>
    </row>
    <row r="98" spans="13:15" hidden="1" outlineLevel="1" x14ac:dyDescent="0.25">
      <c r="M98" s="276" t="s">
        <v>483</v>
      </c>
      <c r="N98" s="276">
        <v>3.52</v>
      </c>
      <c r="O98" s="276">
        <f t="shared" si="3"/>
        <v>3.5200000000000002E-2</v>
      </c>
    </row>
    <row r="99" spans="13:15" hidden="1" outlineLevel="1" x14ac:dyDescent="0.25">
      <c r="M99" s="276" t="s">
        <v>484</v>
      </c>
      <c r="N99" s="276">
        <v>3.06</v>
      </c>
      <c r="O99" s="276">
        <f t="shared" si="3"/>
        <v>3.0599999999999999E-2</v>
      </c>
    </row>
    <row r="100" spans="13:15" hidden="1" outlineLevel="1" x14ac:dyDescent="0.25">
      <c r="M100" s="276" t="s">
        <v>485</v>
      </c>
      <c r="N100" s="276">
        <v>2.62</v>
      </c>
      <c r="O100" s="276">
        <f t="shared" si="3"/>
        <v>2.6200000000000001E-2</v>
      </c>
    </row>
    <row r="101" spans="13:15" hidden="1" outlineLevel="1" x14ac:dyDescent="0.25">
      <c r="M101" s="276" t="s">
        <v>486</v>
      </c>
      <c r="N101" s="276">
        <v>2.33</v>
      </c>
      <c r="O101" s="276">
        <f t="shared" si="3"/>
        <v>2.3300000000000001E-2</v>
      </c>
    </row>
    <row r="102" spans="13:15" hidden="1" outlineLevel="1" x14ac:dyDescent="0.25">
      <c r="M102" s="276" t="s">
        <v>487</v>
      </c>
      <c r="N102" s="276">
        <v>2.0099999999999998</v>
      </c>
      <c r="O102" s="276">
        <f t="shared" si="3"/>
        <v>2.01E-2</v>
      </c>
    </row>
    <row r="103" spans="13:15" hidden="1" outlineLevel="1" x14ac:dyDescent="0.25">
      <c r="M103" s="276" t="s">
        <v>488</v>
      </c>
      <c r="N103" s="276">
        <v>1.68</v>
      </c>
      <c r="O103" s="276">
        <f t="shared" si="3"/>
        <v>1.6799999999999999E-2</v>
      </c>
    </row>
    <row r="104" spans="13:15" hidden="1" outlineLevel="1" x14ac:dyDescent="0.25">
      <c r="M104" s="276" t="s">
        <v>489</v>
      </c>
      <c r="N104" s="276">
        <v>1.56</v>
      </c>
      <c r="O104" s="276">
        <f t="shared" si="3"/>
        <v>1.5599999999999999E-2</v>
      </c>
    </row>
    <row r="105" spans="13:15" hidden="1" outlineLevel="1" x14ac:dyDescent="0.25">
      <c r="M105" s="276" t="s">
        <v>490</v>
      </c>
      <c r="N105" s="276">
        <v>1.22</v>
      </c>
      <c r="O105" s="276">
        <f t="shared" si="3"/>
        <v>1.2200000000000001E-2</v>
      </c>
    </row>
    <row r="106" spans="13:15" hidden="1" outlineLevel="1" x14ac:dyDescent="0.25">
      <c r="M106" s="276" t="s">
        <v>491</v>
      </c>
      <c r="N106" s="276">
        <v>1.04</v>
      </c>
      <c r="O106" s="276">
        <f t="shared" si="3"/>
        <v>1.04E-2</v>
      </c>
    </row>
    <row r="107" spans="13:15" hidden="1" outlineLevel="1" x14ac:dyDescent="0.25">
      <c r="M107" s="276" t="s">
        <v>492</v>
      </c>
      <c r="N107" s="276">
        <v>0.9</v>
      </c>
      <c r="O107" s="276">
        <f t="shared" si="3"/>
        <v>8.9999999999999993E-3</v>
      </c>
    </row>
    <row r="108" spans="13:15" hidden="1" outlineLevel="1" x14ac:dyDescent="0.25">
      <c r="M108" s="276" t="s">
        <v>493</v>
      </c>
      <c r="N108" s="276">
        <v>0.8</v>
      </c>
      <c r="O108" s="276">
        <f t="shared" si="3"/>
        <v>8.0000000000000002E-3</v>
      </c>
    </row>
    <row r="109" spans="13:15" hidden="1" outlineLevel="1" x14ac:dyDescent="0.25">
      <c r="M109" s="276" t="s">
        <v>494</v>
      </c>
      <c r="N109" s="276">
        <v>0.73</v>
      </c>
      <c r="O109" s="276">
        <f t="shared" si="3"/>
        <v>7.3000000000000001E-3</v>
      </c>
    </row>
    <row r="110" spans="13:15" hidden="1" outlineLevel="1" x14ac:dyDescent="0.25">
      <c r="M110" s="276" t="s">
        <v>495</v>
      </c>
      <c r="N110" s="276">
        <v>0.66</v>
      </c>
      <c r="O110" s="276">
        <f t="shared" si="3"/>
        <v>6.6E-3</v>
      </c>
    </row>
    <row r="111" spans="13:15" hidden="1" outlineLevel="1" x14ac:dyDescent="0.25">
      <c r="M111" s="276" t="s">
        <v>496</v>
      </c>
      <c r="N111" s="276">
        <v>0.61</v>
      </c>
      <c r="O111" s="276">
        <f t="shared" si="3"/>
        <v>6.1000000000000004E-3</v>
      </c>
    </row>
    <row r="112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83:Q83"/>
    <mergeCell ref="A1:U1"/>
    <mergeCell ref="A2:U2"/>
    <mergeCell ref="H9:L9"/>
    <mergeCell ref="P9:T9"/>
    <mergeCell ref="A35:U35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zoomScale="70" zoomScaleNormal="85" workbookViewId="0">
      <selection activeCell="F13" sqref="F13"/>
    </sheetView>
  </sheetViews>
  <sheetFormatPr defaultColWidth="11.7109375" defaultRowHeight="15" x14ac:dyDescent="0.25"/>
  <cols>
    <col min="1" max="2" width="7.85546875" style="352" customWidth="1"/>
    <col min="3" max="5" width="41.85546875" style="352" customWidth="1"/>
    <col min="6" max="14" width="20.42578125" style="352" customWidth="1"/>
    <col min="15" max="16" width="25" style="352" customWidth="1"/>
  </cols>
  <sheetData>
    <row r="1" spans="1:16" ht="18.75" customHeight="1" x14ac:dyDescent="0.25">
      <c r="C1" s="353" t="s">
        <v>398</v>
      </c>
      <c r="D1" s="354" t="s">
        <v>399</v>
      </c>
      <c r="O1" s="355"/>
      <c r="P1" s="356" t="s">
        <v>497</v>
      </c>
    </row>
    <row r="2" spans="1:16" ht="18.75" customHeight="1" x14ac:dyDescent="0.25">
      <c r="C2" s="353" t="s">
        <v>400</v>
      </c>
      <c r="D2" s="354">
        <v>2026</v>
      </c>
      <c r="O2" s="355"/>
      <c r="P2" s="356" t="s">
        <v>498</v>
      </c>
    </row>
    <row r="3" spans="1:16" ht="18.75" customHeight="1" x14ac:dyDescent="0.25">
      <c r="C3" s="353" t="s">
        <v>401</v>
      </c>
      <c r="D3" s="354"/>
      <c r="O3" s="355"/>
      <c r="P3" s="356" t="s">
        <v>499</v>
      </c>
    </row>
    <row r="4" spans="1:16" ht="18.75" customHeight="1" x14ac:dyDescent="0.25">
      <c r="C4" s="353" t="s">
        <v>402</v>
      </c>
      <c r="D4" s="354" t="s">
        <v>2</v>
      </c>
    </row>
    <row r="5" spans="1:16" ht="18.75" customHeight="1" x14ac:dyDescent="0.25"/>
    <row r="6" spans="1:16" ht="18.75" customHeight="1" x14ac:dyDescent="0.25">
      <c r="C6" s="533" t="s">
        <v>500</v>
      </c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533"/>
      <c r="O6" s="533"/>
      <c r="P6" s="533"/>
    </row>
    <row r="7" spans="1:16" ht="18.75" customHeight="1" x14ac:dyDescent="0.25"/>
    <row r="8" spans="1:16" ht="18.75" customHeight="1" x14ac:dyDescent="0.25"/>
    <row r="9" spans="1:16" ht="18.75" customHeight="1" x14ac:dyDescent="0.25">
      <c r="E9" s="357" t="s">
        <v>501</v>
      </c>
      <c r="F9" s="358"/>
      <c r="G9" s="358"/>
    </row>
    <row r="10" spans="1:16" ht="18.75" customHeight="1" x14ac:dyDescent="0.25">
      <c r="E10" s="359" t="s">
        <v>502</v>
      </c>
      <c r="F10" s="359"/>
      <c r="G10" s="359"/>
    </row>
    <row r="11" spans="1:16" ht="18.75" customHeight="1" x14ac:dyDescent="0.25"/>
    <row r="12" spans="1:16" ht="18.75" customHeight="1" x14ac:dyDescent="0.25">
      <c r="E12" s="357" t="s">
        <v>503</v>
      </c>
      <c r="F12" s="360" t="s">
        <v>38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361"/>
      <c r="B16" s="466" t="s">
        <v>504</v>
      </c>
      <c r="C16" s="466" t="s">
        <v>505</v>
      </c>
      <c r="D16" s="466" t="s">
        <v>506</v>
      </c>
      <c r="E16" s="466" t="s">
        <v>507</v>
      </c>
      <c r="F16" s="534" t="s">
        <v>508</v>
      </c>
      <c r="G16" s="534"/>
      <c r="H16" s="534"/>
      <c r="I16" s="534"/>
      <c r="J16" s="534"/>
      <c r="K16" s="534"/>
      <c r="L16" s="534"/>
      <c r="M16" s="534"/>
      <c r="N16" s="534"/>
      <c r="O16" s="534"/>
      <c r="P16" s="534"/>
    </row>
    <row r="17" spans="1:16" ht="71.25" customHeight="1" x14ac:dyDescent="0.25">
      <c r="A17" s="363"/>
      <c r="B17" s="466"/>
      <c r="C17" s="466"/>
      <c r="D17" s="466"/>
      <c r="E17" s="466"/>
      <c r="F17" s="362" t="s">
        <v>509</v>
      </c>
      <c r="G17" s="362" t="s">
        <v>510</v>
      </c>
      <c r="H17" s="362" t="s">
        <v>243</v>
      </c>
      <c r="I17" s="362" t="s">
        <v>511</v>
      </c>
      <c r="J17" s="362" t="s">
        <v>512</v>
      </c>
      <c r="K17" s="362" t="s">
        <v>513</v>
      </c>
      <c r="L17" s="362" t="s">
        <v>514</v>
      </c>
      <c r="M17" s="362" t="s">
        <v>515</v>
      </c>
      <c r="N17" s="362" t="s">
        <v>516</v>
      </c>
      <c r="O17" s="362" t="s">
        <v>517</v>
      </c>
      <c r="P17" s="364" t="s">
        <v>518</v>
      </c>
    </row>
    <row r="18" spans="1:16" ht="61.5" customHeight="1" x14ac:dyDescent="0.25">
      <c r="A18" s="365">
        <v>1</v>
      </c>
      <c r="B18" s="366">
        <v>1</v>
      </c>
      <c r="C18" s="367" t="s">
        <v>3</v>
      </c>
      <c r="D18" s="368" t="s">
        <v>519</v>
      </c>
      <c r="E18" s="368" t="s">
        <v>520</v>
      </c>
      <c r="F18" s="369">
        <v>10</v>
      </c>
      <c r="G18" s="364" t="s">
        <v>521</v>
      </c>
      <c r="H18" s="370">
        <v>0.03</v>
      </c>
      <c r="I18" s="364" t="s">
        <v>159</v>
      </c>
      <c r="J18" s="364" t="s">
        <v>522</v>
      </c>
      <c r="K18" s="364">
        <v>1929.53</v>
      </c>
      <c r="L18" s="369">
        <v>2.99</v>
      </c>
      <c r="M18" s="369">
        <v>1</v>
      </c>
      <c r="N18" s="369">
        <v>1</v>
      </c>
      <c r="O18" s="364">
        <v>1.61</v>
      </c>
      <c r="P18" s="371">
        <f>H18*K18*O18*L18*M18*N18</f>
        <v>278.65693400999999</v>
      </c>
    </row>
    <row r="19" spans="1:16" ht="61.5" customHeight="1" x14ac:dyDescent="0.25">
      <c r="A19" s="365">
        <v>3</v>
      </c>
      <c r="B19" s="372">
        <v>1.1000000000000001</v>
      </c>
      <c r="C19" s="367" t="s">
        <v>3</v>
      </c>
      <c r="D19" s="367" t="s">
        <v>523</v>
      </c>
      <c r="E19" s="367" t="s">
        <v>524</v>
      </c>
      <c r="F19" s="369">
        <v>10</v>
      </c>
      <c r="G19" s="364" t="s">
        <v>525</v>
      </c>
      <c r="H19" s="370">
        <v>0.03</v>
      </c>
      <c r="I19" s="364" t="s">
        <v>526</v>
      </c>
      <c r="J19" s="364" t="s">
        <v>527</v>
      </c>
      <c r="K19" s="364">
        <v>795.69</v>
      </c>
      <c r="L19" s="369">
        <v>1</v>
      </c>
      <c r="M19" s="369">
        <v>1</v>
      </c>
      <c r="N19" s="369">
        <v>1</v>
      </c>
      <c r="O19" s="364">
        <v>1</v>
      </c>
      <c r="P19" s="371">
        <v>795.69</v>
      </c>
    </row>
    <row r="20" spans="1:16" ht="61.5" customHeight="1" x14ac:dyDescent="0.25">
      <c r="A20" s="373" t="s">
        <v>528</v>
      </c>
      <c r="B20" s="366">
        <v>1.2</v>
      </c>
      <c r="C20" s="386" t="s">
        <v>3</v>
      </c>
      <c r="D20" s="374" t="s">
        <v>529</v>
      </c>
      <c r="E20" s="368" t="s">
        <v>530</v>
      </c>
      <c r="F20" s="369">
        <v>10</v>
      </c>
      <c r="G20" s="364" t="s">
        <v>521</v>
      </c>
      <c r="H20" s="370">
        <v>0.03</v>
      </c>
      <c r="I20" s="364" t="s">
        <v>159</v>
      </c>
      <c r="J20" s="364" t="s">
        <v>531</v>
      </c>
      <c r="K20" s="364">
        <v>1262.83</v>
      </c>
      <c r="L20" s="369">
        <v>2.99</v>
      </c>
      <c r="M20" s="369">
        <v>1</v>
      </c>
      <c r="N20" s="369">
        <v>1</v>
      </c>
      <c r="O20" s="364">
        <v>1.1200000000000001</v>
      </c>
      <c r="P20" s="371">
        <f>H20*K20*O20*L20*M20*N20</f>
        <v>126.86895312</v>
      </c>
    </row>
    <row r="21" spans="1:16" ht="61.5" customHeight="1" x14ac:dyDescent="0.25">
      <c r="A21" s="375" t="s">
        <v>532</v>
      </c>
      <c r="B21" s="366">
        <v>1.3</v>
      </c>
      <c r="C21" s="387" t="s">
        <v>3</v>
      </c>
      <c r="D21" s="376" t="s">
        <v>533</v>
      </c>
      <c r="E21" s="368" t="s">
        <v>534</v>
      </c>
      <c r="F21" s="369">
        <v>10</v>
      </c>
      <c r="G21" s="364" t="s">
        <v>535</v>
      </c>
      <c r="H21" s="370">
        <v>0.03</v>
      </c>
      <c r="I21" s="364" t="s">
        <v>159</v>
      </c>
      <c r="J21" s="364" t="s">
        <v>536</v>
      </c>
      <c r="K21" s="364">
        <v>1529.52</v>
      </c>
      <c r="L21" s="369">
        <v>1</v>
      </c>
      <c r="M21" s="369">
        <v>1</v>
      </c>
      <c r="N21" s="369">
        <v>3</v>
      </c>
      <c r="O21" s="364">
        <v>1.1200000000000001</v>
      </c>
      <c r="P21" s="371">
        <f>H21*K21*O21*L21*M21*N21</f>
        <v>154.17561599999999</v>
      </c>
    </row>
    <row r="22" spans="1:16" ht="61.5" hidden="1" customHeight="1" x14ac:dyDescent="0.25">
      <c r="A22" s="375"/>
      <c r="B22" s="377"/>
      <c r="C22" s="378"/>
      <c r="D22" s="376"/>
      <c r="E22" s="376"/>
      <c r="F22" s="379"/>
      <c r="G22" s="380"/>
      <c r="H22" s="379"/>
      <c r="I22" s="380"/>
      <c r="J22" s="380"/>
      <c r="K22" s="379"/>
      <c r="L22" s="369"/>
      <c r="M22" s="369"/>
      <c r="N22" s="369"/>
      <c r="O22" s="380"/>
      <c r="P22" s="381"/>
    </row>
    <row r="23" spans="1:16" ht="63.75" customHeight="1" x14ac:dyDescent="0.25">
      <c r="B23" s="382"/>
      <c r="C23" s="383"/>
      <c r="D23" s="384" t="s">
        <v>537</v>
      </c>
      <c r="E23" s="362" t="s">
        <v>538</v>
      </c>
      <c r="F23" s="362" t="s">
        <v>538</v>
      </c>
      <c r="G23" s="362" t="s">
        <v>538</v>
      </c>
      <c r="H23" s="362" t="s">
        <v>538</v>
      </c>
      <c r="I23" s="362" t="s">
        <v>538</v>
      </c>
      <c r="J23" s="362" t="s">
        <v>538</v>
      </c>
      <c r="K23" s="362" t="s">
        <v>538</v>
      </c>
      <c r="L23" s="369" t="s">
        <v>538</v>
      </c>
      <c r="M23" s="369" t="s">
        <v>538</v>
      </c>
      <c r="N23" s="369" t="s">
        <v>538</v>
      </c>
      <c r="O23" s="362" t="s">
        <v>538</v>
      </c>
      <c r="P23" s="385">
        <f>SUM(P18:P22)</f>
        <v>1355.39150313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view="pageBreakPreview" zoomScale="70" zoomScaleNormal="85" workbookViewId="0">
      <selection activeCell="G32" sqref="G32"/>
    </sheetView>
  </sheetViews>
  <sheetFormatPr defaultColWidth="9.140625" defaultRowHeight="15" x14ac:dyDescent="0.25"/>
  <cols>
    <col min="1" max="1" width="56.42578125" style="388" customWidth="1"/>
    <col min="2" max="13" width="21.85546875" style="388" customWidth="1"/>
    <col min="14" max="18" width="19" style="428" customWidth="1"/>
    <col min="19" max="21" width="9.140625" style="420"/>
  </cols>
  <sheetData>
    <row r="1" spans="1:18" ht="15" customHeight="1" x14ac:dyDescent="0.25">
      <c r="A1" s="389"/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419"/>
      <c r="O1" s="419"/>
      <c r="P1" s="419"/>
      <c r="Q1" s="419"/>
      <c r="R1" s="419"/>
    </row>
    <row r="2" spans="1:18" ht="19.5" customHeight="1" x14ac:dyDescent="0.25">
      <c r="A2" s="542" t="s">
        <v>539</v>
      </c>
      <c r="B2" s="542"/>
      <c r="C2" s="542"/>
      <c r="D2" s="390">
        <v>2026</v>
      </c>
      <c r="E2" s="391" t="s">
        <v>540</v>
      </c>
      <c r="F2" s="389"/>
      <c r="G2" s="389"/>
      <c r="H2" s="389"/>
      <c r="I2" s="389"/>
      <c r="J2" s="389"/>
      <c r="K2" s="389"/>
      <c r="L2" s="389"/>
      <c r="M2" s="389"/>
      <c r="N2" s="419"/>
      <c r="O2" s="419"/>
      <c r="P2" s="419"/>
      <c r="Q2" s="419"/>
      <c r="R2" s="419"/>
    </row>
    <row r="3" spans="1:18" ht="25.5" customHeight="1" x14ac:dyDescent="0.25">
      <c r="A3" s="544" t="s">
        <v>541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421"/>
      <c r="O3" s="421"/>
      <c r="P3" s="421"/>
      <c r="Q3" s="421"/>
      <c r="R3" s="421"/>
    </row>
    <row r="4" spans="1:18" ht="96.75" customHeight="1" x14ac:dyDescent="0.25">
      <c r="A4" s="392" t="s">
        <v>542</v>
      </c>
      <c r="B4" s="546" t="s">
        <v>3</v>
      </c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422"/>
      <c r="O4" s="422"/>
      <c r="P4" s="422"/>
      <c r="Q4" s="422"/>
      <c r="R4" s="422"/>
    </row>
    <row r="5" spans="1:18" ht="15" customHeight="1" x14ac:dyDescent="0.25">
      <c r="A5" s="389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423"/>
      <c r="O5" s="423"/>
      <c r="P5" s="423"/>
      <c r="Q5" s="423"/>
      <c r="R5" s="423"/>
    </row>
    <row r="6" spans="1:18" ht="19.5" customHeight="1" x14ac:dyDescent="0.25">
      <c r="A6" s="543" t="s">
        <v>543</v>
      </c>
      <c r="B6" s="543"/>
      <c r="C6" s="543"/>
      <c r="D6" s="543"/>
      <c r="E6" s="543"/>
      <c r="F6" s="543"/>
      <c r="G6" s="394">
        <v>99.367988863351002</v>
      </c>
      <c r="H6" s="393"/>
      <c r="I6" s="393"/>
      <c r="J6" s="393"/>
      <c r="K6" s="393"/>
      <c r="L6" s="393"/>
      <c r="M6" s="393"/>
      <c r="N6" s="423"/>
      <c r="O6" s="423"/>
      <c r="P6" s="423"/>
      <c r="Q6" s="423"/>
      <c r="R6" s="423"/>
    </row>
    <row r="7" spans="1:18" ht="19.5" customHeight="1" x14ac:dyDescent="0.25">
      <c r="A7" s="543" t="s">
        <v>544</v>
      </c>
      <c r="B7" s="543"/>
      <c r="C7" s="543"/>
      <c r="D7" s="543"/>
      <c r="E7" s="543"/>
      <c r="F7" s="543"/>
      <c r="G7" s="394">
        <f>G6*1.22</f>
        <v>121.22894641328821</v>
      </c>
      <c r="H7" s="393"/>
      <c r="I7" s="389"/>
      <c r="J7" s="395"/>
      <c r="K7" s="395"/>
      <c r="L7" s="395"/>
      <c r="M7" s="393"/>
      <c r="N7" s="423"/>
      <c r="O7" s="423"/>
      <c r="P7" s="423"/>
      <c r="Q7" s="423"/>
      <c r="R7" s="423"/>
    </row>
    <row r="8" spans="1:18" ht="15" customHeight="1" x14ac:dyDescent="0.25">
      <c r="A8" s="396"/>
      <c r="B8" s="396"/>
      <c r="C8" s="397"/>
      <c r="D8" s="398"/>
      <c r="E8" s="399"/>
      <c r="F8" s="399"/>
      <c r="G8" s="400"/>
      <c r="H8" s="393"/>
      <c r="I8" s="393"/>
      <c r="J8" s="393"/>
      <c r="K8" s="393"/>
      <c r="L8" s="393"/>
      <c r="M8" s="393"/>
      <c r="N8" s="423"/>
      <c r="O8" s="423"/>
      <c r="P8" s="423"/>
      <c r="Q8" s="423"/>
      <c r="R8" s="423"/>
    </row>
    <row r="9" spans="1:18" ht="19.5" customHeight="1" x14ac:dyDescent="0.25">
      <c r="A9" s="539" t="s">
        <v>545</v>
      </c>
      <c r="B9" s="539"/>
      <c r="C9" s="539"/>
      <c r="D9" s="539"/>
      <c r="E9" s="539"/>
      <c r="F9" s="539"/>
      <c r="G9" s="401">
        <v>1355.39150313</v>
      </c>
      <c r="H9" s="393"/>
      <c r="I9" s="402"/>
      <c r="J9" s="402"/>
      <c r="K9" s="402"/>
      <c r="L9" s="402"/>
      <c r="M9" s="402"/>
      <c r="N9" s="424"/>
      <c r="O9" s="424"/>
      <c r="P9" s="424"/>
      <c r="Q9" s="423"/>
      <c r="R9" s="423"/>
    </row>
    <row r="10" spans="1:18" ht="19.5" customHeight="1" x14ac:dyDescent="0.25">
      <c r="A10" s="539" t="s">
        <v>546</v>
      </c>
      <c r="B10" s="539"/>
      <c r="C10" s="539"/>
      <c r="D10" s="539"/>
      <c r="E10" s="539"/>
      <c r="F10" s="539"/>
      <c r="G10" s="401">
        <f>G9*1.22</f>
        <v>1653.5776338186001</v>
      </c>
      <c r="H10" s="393"/>
      <c r="I10" s="402"/>
      <c r="J10" s="402"/>
      <c r="K10" s="402"/>
      <c r="L10" s="402"/>
      <c r="M10" s="402"/>
      <c r="N10" s="424"/>
      <c r="O10" s="424"/>
      <c r="P10" s="424"/>
      <c r="Q10" s="423"/>
      <c r="R10" s="423"/>
    </row>
    <row r="11" spans="1:18" ht="19.5" customHeight="1" x14ac:dyDescent="0.25">
      <c r="A11" s="540" t="s">
        <v>547</v>
      </c>
      <c r="B11" s="540"/>
      <c r="C11" s="540"/>
      <c r="D11" s="540"/>
      <c r="E11" s="540"/>
      <c r="F11" s="540"/>
      <c r="G11" s="403">
        <f>G12/1.22</f>
        <v>1764.6066822870207</v>
      </c>
      <c r="H11" s="393"/>
      <c r="I11" s="541"/>
      <c r="J11" s="541"/>
      <c r="K11" s="432"/>
      <c r="L11" s="438"/>
      <c r="M11" s="404"/>
      <c r="N11" s="425"/>
      <c r="O11" s="425"/>
      <c r="P11" s="425"/>
      <c r="Q11" s="423"/>
      <c r="R11" s="423"/>
    </row>
    <row r="12" spans="1:18" ht="19.5" customHeight="1" x14ac:dyDescent="0.25">
      <c r="A12" s="540" t="s">
        <v>548</v>
      </c>
      <c r="B12" s="540"/>
      <c r="C12" s="540"/>
      <c r="D12" s="540"/>
      <c r="E12" s="540"/>
      <c r="F12" s="540"/>
      <c r="G12" s="403">
        <f>$B$18+($G$10-$B$18)*(C18/($M$18-$B$18)*(100+C19)/200
+D18/($M$18-$B$18)*(100+D19)/200*C19/100
+E18/($M$18-$B$18)*(100+E19)/200*D19/100*C19/100
+F18/($M$18-$B$18)*(100+F19)/200*E19/100*D19/100*C19/100
+G18/($M$18-$B$18)*(100+G19)/200*F19/100*E19/100*D19/100*C19/100
+H18/($M$18-$B$18)*(100+H19)/200*G19/100*F19/100*E19/100*D19/100*C19/100
+I18/($M$18-$B$18)*(100+I19)/200*H19/100*G19/100*F19/100*E19/100*D19/100*C19/100
+J18/($M$18-$B$18)*(100+J19)/200*I19/100*H19/100*G19/100*F19/100*E19/100*D19/100*C19/100
+K18/($M$18-$B$18)*(100+K19)/200*J19/100*I19/100*H19/100*G19/100*F19/100*E19/100*D19/100*C19/100
+L18/($M$18-$B$18)*(100+L19)/200*K19/100*J19/100*I19/100*H19/100*G19/100*F19/100*E19/100*D19/100*C19/100)</f>
        <v>2152.8201523901653</v>
      </c>
      <c r="H12" s="393"/>
      <c r="I12" s="541"/>
      <c r="J12" s="541"/>
      <c r="K12" s="432"/>
      <c r="L12" s="438"/>
      <c r="M12" s="404"/>
      <c r="N12" s="426"/>
      <c r="O12" s="426"/>
      <c r="P12" s="426"/>
      <c r="Q12" s="423"/>
      <c r="R12" s="423"/>
    </row>
    <row r="13" spans="1:18" ht="19.5" customHeight="1" x14ac:dyDescent="0.3">
      <c r="A13" s="535" t="s">
        <v>549</v>
      </c>
      <c r="B13" s="535"/>
      <c r="C13" s="535"/>
      <c r="D13" s="535"/>
      <c r="E13" s="535"/>
      <c r="F13" s="535"/>
      <c r="G13" s="405">
        <f>IF(G7&gt;0,G12-G7,0)</f>
        <v>2031.5912059768771</v>
      </c>
      <c r="H13" s="415">
        <f>100%-G6/G11</f>
        <v>0.9436883075073903</v>
      </c>
      <c r="I13" s="536"/>
      <c r="J13" s="536"/>
      <c r="K13" s="431"/>
      <c r="L13" s="437"/>
      <c r="M13" s="406"/>
      <c r="N13" s="423"/>
      <c r="O13" s="423"/>
      <c r="P13" s="423"/>
      <c r="Q13" s="423"/>
      <c r="R13" s="423"/>
    </row>
    <row r="14" spans="1:18" ht="15" customHeight="1" x14ac:dyDescent="0.25">
      <c r="A14" s="396"/>
      <c r="B14" s="396"/>
      <c r="C14" s="397"/>
      <c r="D14" s="398"/>
      <c r="E14" s="399"/>
      <c r="F14" s="399"/>
      <c r="G14" s="396"/>
      <c r="H14" s="393"/>
      <c r="I14" s="393"/>
      <c r="J14" s="393"/>
      <c r="K14" s="393"/>
      <c r="L14" s="393"/>
      <c r="M14" s="393"/>
      <c r="N14" s="423"/>
      <c r="O14" s="423"/>
      <c r="P14" s="423"/>
      <c r="Q14" s="423"/>
      <c r="R14" s="423"/>
    </row>
    <row r="15" spans="1:18" ht="15" customHeight="1" x14ac:dyDescent="0.25">
      <c r="A15" s="396"/>
      <c r="B15" s="396"/>
      <c r="C15" s="397"/>
      <c r="D15" s="398"/>
      <c r="E15" s="399"/>
      <c r="F15" s="399"/>
      <c r="G15" s="396"/>
      <c r="H15" s="393"/>
      <c r="I15" s="393"/>
      <c r="J15" s="393"/>
      <c r="K15" s="393"/>
      <c r="L15" s="393"/>
      <c r="M15" s="393"/>
      <c r="N15" s="423"/>
      <c r="O15" s="423"/>
      <c r="P15" s="423"/>
      <c r="Q15" s="423"/>
      <c r="R15" s="423"/>
    </row>
    <row r="16" spans="1:18" ht="15" customHeight="1" x14ac:dyDescent="0.25">
      <c r="A16" s="537"/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427"/>
      <c r="O16" s="427"/>
      <c r="P16" s="427"/>
      <c r="Q16" s="427"/>
      <c r="R16" s="427"/>
    </row>
    <row r="17" spans="1:18" ht="19.5" customHeight="1" x14ac:dyDescent="0.25">
      <c r="A17" s="407" t="s">
        <v>550</v>
      </c>
      <c r="B17" s="408" t="s">
        <v>551</v>
      </c>
      <c r="C17" s="418">
        <v>2023</v>
      </c>
      <c r="D17" s="418">
        <v>2024</v>
      </c>
      <c r="E17" s="418">
        <v>2025</v>
      </c>
      <c r="F17" s="418">
        <v>2026</v>
      </c>
      <c r="G17" s="418">
        <v>2027</v>
      </c>
      <c r="H17" s="418">
        <v>2028</v>
      </c>
      <c r="I17" s="418">
        <v>2029</v>
      </c>
      <c r="J17" s="418">
        <v>2030</v>
      </c>
      <c r="K17" s="418">
        <v>2031</v>
      </c>
      <c r="L17" s="418">
        <v>2032</v>
      </c>
      <c r="M17" s="409" t="s">
        <v>552</v>
      </c>
      <c r="N17" s="420"/>
      <c r="O17" s="420"/>
      <c r="P17" s="420"/>
      <c r="Q17" s="420"/>
      <c r="R17" s="420"/>
    </row>
    <row r="18" spans="1:18" ht="19.5" customHeight="1" x14ac:dyDescent="0.25">
      <c r="A18" s="410" t="s">
        <v>553</v>
      </c>
      <c r="B18" s="411">
        <v>0</v>
      </c>
      <c r="C18" s="412">
        <f>IF(C$17=$D$2,100,0)</f>
        <v>0</v>
      </c>
      <c r="D18" s="412">
        <f>IF(D$17=$D$2,100,0)</f>
        <v>0</v>
      </c>
      <c r="E18" s="412">
        <f>IF(E$17=$D$2,100,0)</f>
        <v>0</v>
      </c>
      <c r="F18" s="412">
        <f>IF(F$17=$D$2,100,0)</f>
        <v>100</v>
      </c>
      <c r="G18" s="412">
        <f>IF(G$17=$D$2,100,0)</f>
        <v>0</v>
      </c>
      <c r="H18" s="412">
        <f>IF(H$17=$D$2,100,0)</f>
        <v>0</v>
      </c>
      <c r="I18" s="412">
        <f>IF(I$17=$D$2,100,0)</f>
        <v>0</v>
      </c>
      <c r="J18" s="412">
        <f>IF(J$17=$D$2,100,0)</f>
        <v>0</v>
      </c>
      <c r="K18" s="412">
        <f>IF(K17=$D$2,100,0)</f>
        <v>0</v>
      </c>
      <c r="L18" s="412">
        <f>IF(L17=$D$2,100,0)</f>
        <v>0</v>
      </c>
      <c r="M18" s="413">
        <f>SUM(C18:L18)+B18</f>
        <v>100</v>
      </c>
      <c r="N18" s="420"/>
      <c r="O18" s="420"/>
      <c r="P18" s="420"/>
      <c r="Q18" s="420"/>
      <c r="R18" s="420"/>
    </row>
    <row r="19" spans="1:18" ht="19.5" customHeight="1" x14ac:dyDescent="0.25">
      <c r="A19" s="414" t="s">
        <v>554</v>
      </c>
      <c r="B19" s="429"/>
      <c r="C19" s="430">
        <v>109.09646626083</v>
      </c>
      <c r="D19" s="430">
        <v>108.14</v>
      </c>
      <c r="E19" s="430">
        <v>107.4</v>
      </c>
      <c r="F19" s="430">
        <v>105.5</v>
      </c>
      <c r="G19" s="430">
        <v>104.1</v>
      </c>
      <c r="H19" s="439">
        <v>104.1</v>
      </c>
      <c r="I19" s="439">
        <f>H19</f>
        <v>104.1</v>
      </c>
      <c r="J19" s="439">
        <f>I19</f>
        <v>104.1</v>
      </c>
      <c r="K19" s="439">
        <f>J19</f>
        <v>104.1</v>
      </c>
      <c r="L19" s="439">
        <f>K19</f>
        <v>104.1</v>
      </c>
      <c r="M19" s="416" t="s">
        <v>50</v>
      </c>
      <c r="N19" s="420"/>
      <c r="O19" s="420"/>
      <c r="P19" s="420"/>
      <c r="Q19" s="420"/>
      <c r="R19" s="420"/>
    </row>
    <row r="23" spans="1:18" ht="25.5" customHeight="1" x14ac:dyDescent="0.25">
      <c r="D23" s="433" t="s">
        <v>555</v>
      </c>
      <c r="E23" s="433" t="s">
        <v>556</v>
      </c>
      <c r="F23" s="433" t="s">
        <v>557</v>
      </c>
      <c r="H23" s="434" t="s">
        <v>558</v>
      </c>
      <c r="I23" s="434" t="s">
        <v>559</v>
      </c>
    </row>
    <row r="24" spans="1:18" x14ac:dyDescent="0.25">
      <c r="D24" s="435">
        <f>G6*1000</f>
        <v>99367.988863350998</v>
      </c>
      <c r="E24" s="435" t="e">
        <f>#REF!*1000</f>
        <v>#REF!</v>
      </c>
      <c r="F24" s="435">
        <f>G11*1000</f>
        <v>1764606.6822870206</v>
      </c>
      <c r="G24" s="436"/>
      <c r="H24" s="435">
        <f>G6*1000</f>
        <v>99367.988863350998</v>
      </c>
      <c r="I24" s="435">
        <f>G11*1000</f>
        <v>1764606.6822870206</v>
      </c>
    </row>
    <row r="35" spans="10:12" x14ac:dyDescent="0.25">
      <c r="J35" s="417"/>
      <c r="K35" s="417"/>
      <c r="L35" s="417"/>
    </row>
  </sheetData>
  <sheetProtection formatCells="0" formatColumns="0" formatRows="0" insertColumns="0" insertRows="0" insertHyperlinks="0" deleteColumns="0" deleteRows="0" sort="0" autoFilter="0" pivotTables="0"/>
  <mergeCells count="14">
    <mergeCell ref="A2:C2"/>
    <mergeCell ref="A6:F6"/>
    <mergeCell ref="A7:F7"/>
    <mergeCell ref="A3:M3"/>
    <mergeCell ref="B4:M4"/>
    <mergeCell ref="A16:M16"/>
    <mergeCell ref="A9:F9"/>
    <mergeCell ref="A10:F10"/>
    <mergeCell ref="A11:F11"/>
    <mergeCell ref="I11:J11"/>
    <mergeCell ref="A12:F12"/>
    <mergeCell ref="I12:J12"/>
    <mergeCell ref="A13:F13"/>
    <mergeCell ref="I13:J13"/>
  </mergeCells>
  <conditionalFormatting sqref="P12">
    <cfRule type="cellIs" dxfId="2" priority="1" operator="greaterThan">
      <formula>0.3</formula>
    </cfRule>
  </conditionalFormatting>
  <conditionalFormatting sqref="M12">
    <cfRule type="cellIs" dxfId="1" priority="2" operator="notEqual">
      <formula>$M$13</formula>
    </cfRule>
  </conditionalFormatting>
  <conditionalFormatting sqref="M13">
    <cfRule type="cellIs" dxfId="0" priority="3" operator="notEqual">
      <formula>$M$12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Сводка затрат</vt:lpstr>
      <vt:lpstr>ССР</vt:lpstr>
      <vt:lpstr>ОСР 02-01</vt:lpstr>
      <vt:lpstr>ОСР 12-01</vt:lpstr>
      <vt:lpstr>Источники ЦИ</vt:lpstr>
      <vt:lpstr>ЛСР № 140Л</vt:lpstr>
      <vt:lpstr>314 ПР НЦС</vt:lpstr>
      <vt:lpstr>РСС</vt:lpstr>
      <vt:lpstr>Форма 20.1 УНЦ</vt:lpstr>
      <vt:lpstr>Контроль не превышения ОФП УНЦ</vt:lpstr>
      <vt:lpstr>'ЛСР № 140Л'!Заголовки_для_печати</vt:lpstr>
      <vt:lpstr>'314 ПР НЦС'!Область_печати</vt:lpstr>
      <vt:lpstr>'Источники ЦИ'!Область_печати</vt:lpstr>
      <vt:lpstr>'Контроль не превышения ОФП УНЦ'!Область_печати</vt:lpstr>
      <vt:lpstr>'ЛСР № 140Л'!Область_печати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Жбанов Виталий Владимирович</cp:lastModifiedBy>
  <dcterms:created xsi:type="dcterms:W3CDTF">2026-06-02T07:11:30Z</dcterms:created>
  <dcterms:modified xsi:type="dcterms:W3CDTF">2026-06-02T07:21:40Z</dcterms:modified>
  <cp:category/>
</cp:coreProperties>
</file>